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380" yWindow="1410" windowWidth="16290" windowHeight="11010"/>
  </bookViews>
  <sheets>
    <sheet name="СВОД" sheetId="5" r:id="rId1"/>
    <sheet name="Приложение № 1" sheetId="1" r:id="rId2"/>
    <sheet name="Приложение № 2 " sheetId="3" r:id="rId3"/>
    <sheet name="Приложение № 3" sheetId="4" r:id="rId4"/>
    <sheet name="Приложение №4" sheetId="6" r:id="rId5"/>
  </sheets>
  <definedNames>
    <definedName name="_ftnref1" localSheetId="1">'Приложение № 1'!#REF!</definedName>
    <definedName name="_xlnm.Print_Area" localSheetId="1">'Приложение № 1'!$A$1:$Q$107</definedName>
    <definedName name="_xlnm.Print_Area" localSheetId="0">СВОД!$A$1:$H$30</definedName>
  </definedNames>
  <calcPr calcId="124519"/>
</workbook>
</file>

<file path=xl/calcChain.xml><?xml version="1.0" encoding="utf-8"?>
<calcChain xmlns="http://schemas.openxmlformats.org/spreadsheetml/2006/main">
  <c r="I14" i="6"/>
  <c r="F24"/>
  <c r="F30" s="1"/>
  <c r="F31" s="1"/>
  <c r="F32" s="1"/>
  <c r="E24"/>
  <c r="E30" s="1"/>
  <c r="D24"/>
  <c r="D30" s="1"/>
  <c r="C24"/>
  <c r="I23"/>
  <c r="I22"/>
  <c r="I21"/>
  <c r="I20"/>
  <c r="I19"/>
  <c r="I18"/>
  <c r="I17"/>
  <c r="I16"/>
  <c r="I15"/>
  <c r="F16" i="5"/>
  <c r="H16" s="1"/>
  <c r="A13"/>
  <c r="K76" i="1"/>
  <c r="M76" s="1"/>
  <c r="K77"/>
  <c r="M77" s="1"/>
  <c r="K78"/>
  <c r="M78" s="1"/>
  <c r="K79"/>
  <c r="K80"/>
  <c r="M80" s="1"/>
  <c r="K81"/>
  <c r="M81" s="1"/>
  <c r="K82"/>
  <c r="M82" s="1"/>
  <c r="K83"/>
  <c r="K84"/>
  <c r="M84" s="1"/>
  <c r="K85"/>
  <c r="M85" s="1"/>
  <c r="K86"/>
  <c r="M86" s="1"/>
  <c r="K87"/>
  <c r="M87" s="1"/>
  <c r="K88"/>
  <c r="M88" s="1"/>
  <c r="K89"/>
  <c r="M89" s="1"/>
  <c r="K90"/>
  <c r="M90" s="1"/>
  <c r="K91"/>
  <c r="M91" s="1"/>
  <c r="K92"/>
  <c r="M92" s="1"/>
  <c r="K93"/>
  <c r="M93" s="1"/>
  <c r="K94"/>
  <c r="M94" s="1"/>
  <c r="K95"/>
  <c r="M95" s="1"/>
  <c r="K96"/>
  <c r="M96" s="1"/>
  <c r="K97"/>
  <c r="M97" s="1"/>
  <c r="K75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44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10"/>
  <c r="J10" i="4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9"/>
  <c r="N98" i="1"/>
  <c r="L98"/>
  <c r="H98"/>
  <c r="F98"/>
  <c r="D98"/>
  <c r="C98"/>
  <c r="Q97"/>
  <c r="O97"/>
  <c r="G97"/>
  <c r="I97" s="1"/>
  <c r="E97"/>
  <c r="Q96"/>
  <c r="O96"/>
  <c r="G96"/>
  <c r="I96" s="1"/>
  <c r="E96"/>
  <c r="Q95"/>
  <c r="O95"/>
  <c r="G95"/>
  <c r="I95" s="1"/>
  <c r="E95"/>
  <c r="Q94"/>
  <c r="O94"/>
  <c r="G94"/>
  <c r="I94" s="1"/>
  <c r="E94"/>
  <c r="Q93"/>
  <c r="O93"/>
  <c r="G93"/>
  <c r="I93" s="1"/>
  <c r="E93"/>
  <c r="Q92"/>
  <c r="O92"/>
  <c r="I92"/>
  <c r="G92"/>
  <c r="E92"/>
  <c r="Q91"/>
  <c r="O91"/>
  <c r="G91"/>
  <c r="I91" s="1"/>
  <c r="E91"/>
  <c r="Q90"/>
  <c r="O90"/>
  <c r="G90"/>
  <c r="I90" s="1"/>
  <c r="E90"/>
  <c r="Q89"/>
  <c r="O89"/>
  <c r="G89"/>
  <c r="I89" s="1"/>
  <c r="E89"/>
  <c r="Q88"/>
  <c r="O88"/>
  <c r="G88"/>
  <c r="I88" s="1"/>
  <c r="E88"/>
  <c r="Q87"/>
  <c r="O87"/>
  <c r="G87"/>
  <c r="I87" s="1"/>
  <c r="E87"/>
  <c r="Q86"/>
  <c r="O86"/>
  <c r="G86"/>
  <c r="I86" s="1"/>
  <c r="E86"/>
  <c r="Q85"/>
  <c r="O85"/>
  <c r="G85"/>
  <c r="I85" s="1"/>
  <c r="E85"/>
  <c r="Q84"/>
  <c r="O84"/>
  <c r="G84"/>
  <c r="I84" s="1"/>
  <c r="E84"/>
  <c r="Q83"/>
  <c r="O83"/>
  <c r="M83"/>
  <c r="G83"/>
  <c r="I83" s="1"/>
  <c r="E83"/>
  <c r="Q82"/>
  <c r="O82"/>
  <c r="G82"/>
  <c r="I82" s="1"/>
  <c r="E82"/>
  <c r="Q81"/>
  <c r="O81"/>
  <c r="G81"/>
  <c r="I81" s="1"/>
  <c r="E81"/>
  <c r="Q80"/>
  <c r="O80"/>
  <c r="G80"/>
  <c r="I80" s="1"/>
  <c r="E80"/>
  <c r="Q79"/>
  <c r="O79"/>
  <c r="M79"/>
  <c r="G79"/>
  <c r="I79" s="1"/>
  <c r="E79"/>
  <c r="Q78"/>
  <c r="O78"/>
  <c r="G78"/>
  <c r="I78" s="1"/>
  <c r="E78"/>
  <c r="Q77"/>
  <c r="O77"/>
  <c r="G77"/>
  <c r="I77" s="1"/>
  <c r="E77"/>
  <c r="Q76"/>
  <c r="O76"/>
  <c r="G76"/>
  <c r="I76" s="1"/>
  <c r="E76"/>
  <c r="Q75"/>
  <c r="O75"/>
  <c r="G75"/>
  <c r="I75" s="1"/>
  <c r="E75"/>
  <c r="O55"/>
  <c r="O56"/>
  <c r="O57"/>
  <c r="O58"/>
  <c r="O59"/>
  <c r="O60"/>
  <c r="O61"/>
  <c r="O62"/>
  <c r="O63"/>
  <c r="O64"/>
  <c r="O65"/>
  <c r="O66"/>
  <c r="D67"/>
  <c r="F67"/>
  <c r="H67"/>
  <c r="L67"/>
  <c r="N67"/>
  <c r="C67"/>
  <c r="I24" i="6" l="1"/>
  <c r="E31"/>
  <c r="E32" s="1"/>
  <c r="D31"/>
  <c r="D32" s="1"/>
  <c r="C30"/>
  <c r="Q98" i="1"/>
  <c r="K98"/>
  <c r="G98"/>
  <c r="E98"/>
  <c r="M75"/>
  <c r="O98"/>
  <c r="Q34"/>
  <c r="O21"/>
  <c r="O22"/>
  <c r="O23"/>
  <c r="O24"/>
  <c r="O25"/>
  <c r="O26"/>
  <c r="O27"/>
  <c r="O28"/>
  <c r="O29"/>
  <c r="O30"/>
  <c r="O31"/>
  <c r="O32"/>
  <c r="O33"/>
  <c r="O34"/>
  <c r="G33"/>
  <c r="I33" s="1"/>
  <c r="G34"/>
  <c r="I34" s="1"/>
  <c r="E34"/>
  <c r="M34"/>
  <c r="Q66"/>
  <c r="M66"/>
  <c r="G66"/>
  <c r="I66" s="1"/>
  <c r="E66"/>
  <c r="Q65"/>
  <c r="M65"/>
  <c r="G65"/>
  <c r="I65" s="1"/>
  <c r="E65"/>
  <c r="Q64"/>
  <c r="M64"/>
  <c r="G64"/>
  <c r="I64" s="1"/>
  <c r="E64"/>
  <c r="Q63"/>
  <c r="M63"/>
  <c r="G63"/>
  <c r="I63" s="1"/>
  <c r="E63"/>
  <c r="Q62"/>
  <c r="M62"/>
  <c r="G62"/>
  <c r="I62" s="1"/>
  <c r="E62"/>
  <c r="Q61"/>
  <c r="M61"/>
  <c r="G61"/>
  <c r="I61" s="1"/>
  <c r="E61"/>
  <c r="Q60"/>
  <c r="M60"/>
  <c r="G60"/>
  <c r="I60" s="1"/>
  <c r="E60"/>
  <c r="Q59"/>
  <c r="M59"/>
  <c r="G59"/>
  <c r="I59" s="1"/>
  <c r="E59"/>
  <c r="Q58"/>
  <c r="M58"/>
  <c r="G58"/>
  <c r="I58" s="1"/>
  <c r="E58"/>
  <c r="Q57"/>
  <c r="M57"/>
  <c r="G57"/>
  <c r="E57"/>
  <c r="Q56"/>
  <c r="M56"/>
  <c r="G56"/>
  <c r="I56" s="1"/>
  <c r="E56"/>
  <c r="Q55"/>
  <c r="M55"/>
  <c r="G55"/>
  <c r="I55" s="1"/>
  <c r="E55"/>
  <c r="Q54"/>
  <c r="O54"/>
  <c r="M54"/>
  <c r="G54"/>
  <c r="I54" s="1"/>
  <c r="E54"/>
  <c r="Q53"/>
  <c r="O53"/>
  <c r="M53"/>
  <c r="G53"/>
  <c r="I53" s="1"/>
  <c r="E53"/>
  <c r="Q52"/>
  <c r="O52"/>
  <c r="M52"/>
  <c r="G52"/>
  <c r="I52" s="1"/>
  <c r="E52"/>
  <c r="Q51"/>
  <c r="O51"/>
  <c r="M51"/>
  <c r="G51"/>
  <c r="I51" s="1"/>
  <c r="E51"/>
  <c r="Q50"/>
  <c r="O50"/>
  <c r="M50"/>
  <c r="G50"/>
  <c r="I50" s="1"/>
  <c r="E50"/>
  <c r="Q49"/>
  <c r="O49"/>
  <c r="M49"/>
  <c r="G49"/>
  <c r="I49" s="1"/>
  <c r="E49"/>
  <c r="Q48"/>
  <c r="O48"/>
  <c r="M48"/>
  <c r="G48"/>
  <c r="I48" s="1"/>
  <c r="E48"/>
  <c r="Q47"/>
  <c r="O47"/>
  <c r="M47"/>
  <c r="G47"/>
  <c r="I47" s="1"/>
  <c r="E47"/>
  <c r="Q46"/>
  <c r="O46"/>
  <c r="M46"/>
  <c r="G46"/>
  <c r="I46" s="1"/>
  <c r="E46"/>
  <c r="Q45"/>
  <c r="O45"/>
  <c r="M45"/>
  <c r="G45"/>
  <c r="I45" s="1"/>
  <c r="E45"/>
  <c r="Q44"/>
  <c r="O44"/>
  <c r="G44"/>
  <c r="E44"/>
  <c r="Q21"/>
  <c r="Q22"/>
  <c r="Q23"/>
  <c r="Q24"/>
  <c r="Q25"/>
  <c r="Q26"/>
  <c r="Q27"/>
  <c r="Q28"/>
  <c r="Q29"/>
  <c r="Q31"/>
  <c r="Q32"/>
  <c r="Q33"/>
  <c r="Q35"/>
  <c r="Q30"/>
  <c r="F36"/>
  <c r="M21"/>
  <c r="M25"/>
  <c r="M29"/>
  <c r="M33"/>
  <c r="C36"/>
  <c r="F17" i="5" s="1"/>
  <c r="H17" s="1"/>
  <c r="D36" i="1"/>
  <c r="F14" i="5" s="1"/>
  <c r="H14" s="1"/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5"/>
  <c r="E10"/>
  <c r="G32"/>
  <c r="G31"/>
  <c r="G30"/>
  <c r="I30" s="1"/>
  <c r="G29"/>
  <c r="I29" s="1"/>
  <c r="G28"/>
  <c r="G27"/>
  <c r="G26"/>
  <c r="I26" s="1"/>
  <c r="G25"/>
  <c r="G24"/>
  <c r="G23"/>
  <c r="G22"/>
  <c r="I22" s="1"/>
  <c r="G21"/>
  <c r="I21" s="1"/>
  <c r="Q11"/>
  <c r="Q12"/>
  <c r="Q13"/>
  <c r="Q14"/>
  <c r="Q15"/>
  <c r="Q16"/>
  <c r="Q17"/>
  <c r="Q18"/>
  <c r="Q19"/>
  <c r="Q20"/>
  <c r="Q10"/>
  <c r="C31" i="6" l="1"/>
  <c r="C32" s="1"/>
  <c r="I30"/>
  <c r="O67" i="1"/>
  <c r="E67"/>
  <c r="I44"/>
  <c r="G67"/>
  <c r="M44"/>
  <c r="K67"/>
  <c r="Q67"/>
  <c r="I57"/>
  <c r="I23"/>
  <c r="I27"/>
  <c r="I31"/>
  <c r="I25"/>
  <c r="E36"/>
  <c r="M35"/>
  <c r="M30"/>
  <c r="M26"/>
  <c r="M22"/>
  <c r="K36"/>
  <c r="F13" i="5" s="1"/>
  <c r="H13" s="1"/>
  <c r="M31" i="1"/>
  <c r="M27"/>
  <c r="M23"/>
  <c r="I24"/>
  <c r="I28"/>
  <c r="I32"/>
  <c r="M32"/>
  <c r="M28"/>
  <c r="M24"/>
  <c r="M19"/>
  <c r="G35"/>
  <c r="I35" s="1"/>
  <c r="G20"/>
  <c r="I20" s="1"/>
  <c r="G19"/>
  <c r="I19" s="1"/>
  <c r="G18"/>
  <c r="G17"/>
  <c r="G16"/>
  <c r="G15"/>
  <c r="G14"/>
  <c r="G13"/>
  <c r="G12"/>
  <c r="G11"/>
  <c r="G10"/>
  <c r="I31" i="6" l="1"/>
  <c r="I32" s="1"/>
  <c r="G36" i="1"/>
  <c r="F12" i="5" s="1"/>
  <c r="H12" s="1"/>
  <c r="H18" s="1"/>
  <c r="H19" s="1"/>
  <c r="H20" s="1"/>
  <c r="Q36" i="1" l="1"/>
  <c r="O19" l="1"/>
  <c r="O15"/>
  <c r="O11"/>
  <c r="O20"/>
  <c r="O16"/>
  <c r="O12"/>
  <c r="O35"/>
  <c r="O17"/>
  <c r="O13"/>
  <c r="O18"/>
  <c r="O14"/>
  <c r="O10"/>
  <c r="I16"/>
  <c r="I12"/>
  <c r="I17"/>
  <c r="I13"/>
  <c r="I10"/>
  <c r="I18"/>
  <c r="I14"/>
  <c r="I15"/>
  <c r="I11"/>
  <c r="I36" l="1"/>
  <c r="O36"/>
  <c r="M18"/>
  <c r="M14"/>
  <c r="M10"/>
  <c r="M11"/>
  <c r="M16"/>
  <c r="M17"/>
  <c r="M13"/>
  <c r="M15"/>
  <c r="M20"/>
  <c r="M12"/>
  <c r="M36" l="1"/>
</calcChain>
</file>

<file path=xl/sharedStrings.xml><?xml version="1.0" encoding="utf-8"?>
<sst xmlns="http://schemas.openxmlformats.org/spreadsheetml/2006/main" count="441" uniqueCount="241">
  <si>
    <t>Услуги по уборке помещений</t>
  </si>
  <si>
    <t>Услуги по организации питания</t>
  </si>
  <si>
    <t>Наименование объекта</t>
  </si>
  <si>
    <t>Оказание услуг питания</t>
  </si>
  <si>
    <t>Услуги по стирке</t>
  </si>
  <si>
    <t>Кол-во рабочих дней</t>
  </si>
  <si>
    <t>Стоимость услуг за 1 год,   руб. без НДС (с учетом трансопртных расходов)</t>
  </si>
  <si>
    <t>ИТОГО В 2021 г., руб. с НДС</t>
  </si>
  <si>
    <t>Стоимость услуг за 1 год, руб. без НДС</t>
  </si>
  <si>
    <t>Цена, услуги  за  руб./сут. без НДС (с учетом трансопртных расходов)</t>
  </si>
  <si>
    <t>Цена, услуги  на 1 человека, руб./сут. без НДС</t>
  </si>
  <si>
    <t>№ п/п</t>
  </si>
  <si>
    <t>Цена, услуги  руб./кг, без НДС</t>
  </si>
  <si>
    <t xml:space="preserve"> - </t>
  </si>
  <si>
    <t>НДС, руб (20%)**</t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</si>
  <si>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</si>
  <si>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</si>
  <si>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</si>
  <si>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</si>
  <si>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</si>
  <si>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</si>
  <si>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</si>
  <si>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</si>
  <si>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</si>
  <si>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</si>
  <si>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</si>
  <si>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</si>
  <si>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</si>
  <si>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</si>
  <si>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</si>
  <si>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</si>
  <si>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</si>
  <si>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</si>
  <si>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ИТОГО В 2021г., руб. без НДС</t>
  </si>
  <si>
    <t>Количество сотрудников, чел.</t>
  </si>
  <si>
    <t>Количество чел/дней</t>
  </si>
  <si>
    <t>Цена, услуги  за 1 м2 /сут, руб.  без НДС</t>
  </si>
  <si>
    <t>2021 год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</si>
  <si>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</si>
  <si>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</si>
  <si>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</si>
  <si>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2022 год</t>
  </si>
  <si>
    <t>ИТОГО В 2022г., руб. без НДС</t>
  </si>
  <si>
    <t>ИТОГО В 2022 г., руб. с НДС</t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</si>
  <si>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 )</t>
    </r>
  </si>
  <si>
    <t>НДС, руб (20%)</t>
  </si>
  <si>
    <t>2023 год</t>
  </si>
  <si>
    <t>ИТОГО В 2023г., руб. без НДС</t>
  </si>
  <si>
    <t>ИТОГО В 2023 г., руб. с НДС</t>
  </si>
  <si>
    <t>Ед. изм.</t>
  </si>
  <si>
    <t>Кол-во</t>
  </si>
  <si>
    <t>(объемы на год)</t>
  </si>
  <si>
    <t>Потолок</t>
  </si>
  <si>
    <t>восстановление внутренней обшивки</t>
  </si>
  <si>
    <t>м²</t>
  </si>
  <si>
    <t>замена потолочных облицовочных панелей</t>
  </si>
  <si>
    <t>замена паро-гидроизоляции</t>
  </si>
  <si>
    <t>Стены</t>
  </si>
  <si>
    <t>окраска стеновых панелей на два слоя бесцветным лаком для внутренних работ</t>
  </si>
  <si>
    <t>частичная замена пароизоляции</t>
  </si>
  <si>
    <t>замена утеплителя</t>
  </si>
  <si>
    <t>Окно пластиковое</t>
  </si>
  <si>
    <t>комплект</t>
  </si>
  <si>
    <t>м.п.</t>
  </si>
  <si>
    <t>установка жалюзи горизонтальные, алюминиевые с креплением на фрамугу, в  комплекте, белые</t>
  </si>
  <si>
    <t>изготовление и установка москитных сеток</t>
  </si>
  <si>
    <t>ремонт ручки окна</t>
  </si>
  <si>
    <t>ед.</t>
  </si>
  <si>
    <t>Пол</t>
  </si>
  <si>
    <t>замена линолеума на коммерческий с теплой основой (цвет по согласованию)</t>
  </si>
  <si>
    <t>замена плинтуса</t>
  </si>
  <si>
    <t>восстановление утеплителя</t>
  </si>
  <si>
    <t>ремонт настила</t>
  </si>
  <si>
    <t xml:space="preserve">Наружная обшивка </t>
  </si>
  <si>
    <t>замена кровельного покрытии</t>
  </si>
  <si>
    <t>покраска крыши антикоррозионной износостойкой спецэмалью для защиты металла</t>
  </si>
  <si>
    <t>покраска в цвета компании наружных стен вагона антикоррозионной износостойкой спецэмалью для защиты металла</t>
  </si>
  <si>
    <t>очистка старой облупившейся краски и обезжиривание наружного пола вагона</t>
  </si>
  <si>
    <t>покраска наружного пола вагона антикоррозионной износостойкой спецэмалью для защиты металла</t>
  </si>
  <si>
    <t>нанесение фирменного логотипа компании</t>
  </si>
  <si>
    <t>очистка и покраска вентиляционных решеток вытяжной вентиляции</t>
  </si>
  <si>
    <t>окраска по металлу съемных: площадки (крыльца) при входе в вагон, поручней и лестницы</t>
  </si>
  <si>
    <t>зачистка входной двери от ржавчины и краски, окраска, замена уплотнителя, монтаж дополнительного комплекта уплотнителя; окраска дверной коробки</t>
  </si>
  <si>
    <t>восстановление обналички  внешней и внутренний  двери</t>
  </si>
  <si>
    <t>ремонт или замена ручки внешней и внутренний двери</t>
  </si>
  <si>
    <t>Расценка, руб.  без НДС</t>
  </si>
  <si>
    <t>Стоимость  1 год, руб. без НДС</t>
  </si>
  <si>
    <t>Вид работ (ориентировочные)</t>
  </si>
  <si>
    <t>ИТОГО,  руб. без НДС</t>
  </si>
  <si>
    <t>ИТОГО, руб. с НДС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</si>
  <si>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</si>
  <si>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</si>
  <si>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</si>
  <si>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</si>
  <si>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</si>
  <si>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</si>
  <si>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</si>
  <si>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</si>
  <si>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</si>
  <si>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</si>
  <si>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</si>
  <si>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</si>
  <si>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</si>
  <si>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</si>
  <si>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</si>
  <si>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</si>
  <si>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</si>
  <si>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</si>
  <si>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</si>
  <si>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</si>
  <si>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</si>
  <si>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</si>
  <si>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</si>
  <si>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</si>
  <si>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</si>
  <si>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</si>
  <si>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</si>
  <si>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</si>
  <si>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</si>
  <si>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</si>
  <si>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</si>
  <si>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</si>
  <si>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</si>
  <si>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</si>
  <si>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</si>
  <si>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</si>
  <si>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п</t>
    </r>
    <r>
      <rPr>
        <sz val="11"/>
        <color rgb="FF000000"/>
        <rFont val="Times New Roman"/>
        <family val="1"/>
        <charset val="204"/>
      </rPr>
      <t>окрытие антисептиком каркаса (брусок деревянный)</t>
    </r>
  </si>
  <si>
    <r>
      <t>з</t>
    </r>
    <r>
      <rPr>
        <sz val="11"/>
        <color rgb="FF000000"/>
        <rFont val="Times New Roman"/>
        <family val="1"/>
        <charset val="204"/>
      </rPr>
      <t>амена оконных блоков деревянных на оконные блоки ПВХ с москитными сетками, откосами</t>
    </r>
  </si>
  <si>
    <r>
      <t>остекление (с</t>
    </r>
    <r>
      <rPr>
        <sz val="11"/>
        <color theme="1"/>
        <rFont val="Times New Roman"/>
        <family val="1"/>
        <charset val="204"/>
      </rPr>
      <t>теклопакет двухкамерный)</t>
    </r>
  </si>
  <si>
    <r>
      <t>о</t>
    </r>
    <r>
      <rPr>
        <sz val="11"/>
        <color rgb="FF000000"/>
        <rFont val="Times New Roman"/>
        <family val="1"/>
        <charset val="204"/>
      </rPr>
      <t>чистка старой облупившейся краски и обезжиривание</t>
    </r>
  </si>
  <si>
    <r>
      <t>покрытие швов листовой </t>
    </r>
    <r>
      <rPr>
        <sz val="11"/>
        <rFont val="Times New Roman"/>
        <family val="1"/>
        <charset val="204"/>
      </rPr>
      <t>кровли</t>
    </r>
    <r>
      <rPr>
        <sz val="11"/>
        <color theme="1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>битумно-резиновой</t>
    </r>
    <r>
      <rPr>
        <sz val="11"/>
        <color theme="1"/>
        <rFont val="Times New Roman"/>
        <family val="1"/>
        <charset val="204"/>
      </rPr>
      <t> мастикой, шириной 0,1 м</t>
    </r>
  </si>
  <si>
    <t xml:space="preserve">Наименование услуг </t>
  </si>
  <si>
    <t>Норма стирки на 1 чел раз 7 дней, кг</t>
  </si>
  <si>
    <t>Объем стирки на объекте в год, кг</t>
  </si>
  <si>
    <t>Общая площадь уборки объекта, м2</t>
  </si>
  <si>
    <t>Площадь уборки на объекте, м2 в год</t>
  </si>
  <si>
    <t>Расчет стоимости услуг  по уборке, стирке, организации питания, услуг питания</t>
  </si>
  <si>
    <t>Кухонное оборудование:</t>
  </si>
  <si>
    <t xml:space="preserve">ремонт </t>
  </si>
  <si>
    <t xml:space="preserve">техническое обслуживание </t>
  </si>
  <si>
    <t>подключение новых кондиционеров</t>
  </si>
  <si>
    <t>Прачечное оборудование:</t>
  </si>
  <si>
    <t>Кондиционеры:</t>
  </si>
  <si>
    <t xml:space="preserve">№ п/п </t>
  </si>
  <si>
    <t>КОММЕРЧЕСКОЕ ПРЕДЛОЖЕНИЕ Лот №1  № ПДО № 02 -БНГРЭ-2021. Оказание услуг по комплексному обслуживанию  удаленных объектов: профессиональная уборка помещений (клининг), стирка постельных принадлежностей и спецодежды, текущий ремонт вагон – домов, обслуживание и ремонт бытовой техники, кондиционеров,  оказание услуг питания в 2021-2023 г.г.</t>
  </si>
  <si>
    <t>Участник закупки:______________________________________</t>
  </si>
  <si>
    <t>№ ПДО № 02 -БНГРЭ-2021. Оказание услуг по комплексному обслуживанию  удаленных объектов: профессиональная уборка помещений (клининг), стирка постельных принадлежностей и спецодежды, текущий ремонт вагон – домов, обслуживание и ремонт бытовой техники, кондиционеров,  оказание услуг питания в 2021-2023 г.г.</t>
  </si>
  <si>
    <t>Наименование услуг</t>
  </si>
  <si>
    <t>Единица измерения</t>
  </si>
  <si>
    <t>Место оказания услуг</t>
  </si>
  <si>
    <t>Период оказания услуг</t>
  </si>
  <si>
    <t>Цена за единицу, 
руб. без НДС</t>
  </si>
  <si>
    <t>Общая сумма за год, 
руб. без НДС</t>
  </si>
  <si>
    <t>Профессиональная уборка помещений (клининг)</t>
  </si>
  <si>
    <t>КЛУ, ТКЛУ, ЮТМ, ТЛУ, ЛЛУ</t>
  </si>
  <si>
    <t>03.2021-12.2023</t>
  </si>
  <si>
    <t>Стирка постельных принадлежностей, одежды и специальной одежды</t>
  </si>
  <si>
    <t>Текущий ремонт вагон – домов в местах оказания услуг</t>
  </si>
  <si>
    <t>Обслуживание и ремонт бытовой техники, кондиционеров</t>
  </si>
  <si>
    <t>ВСЕГО без НДС:</t>
  </si>
  <si>
    <t>Сумма НДС(20%):</t>
  </si>
  <si>
    <t>ВСЕГО с НДС:</t>
  </si>
  <si>
    <t>Лот неделимый</t>
  </si>
  <si>
    <t>Сроки оплаты: в течение 60-ти календарных  дней, но не ранее 45-ти календарных дней с даты получения оригинала счета-фактуры и подтверждающих документов к нему.</t>
  </si>
  <si>
    <t>Сроки начала и окончания услуг могут корректироваться Заказчиком</t>
  </si>
  <si>
    <t>Порядок расчета стоимости лота: количество - столбец 6 * на предлагаемую цену - столбец 7</t>
  </si>
  <si>
    <t xml:space="preserve">Заказчик имеет право изменить общий объем Работ в пределах согласованного Опциона. 
Опцион Заказчика в сторону увеличения: (+) 50 % от общего объема Работ, согласованного в Договоре в стоимостном выражении.
Опцион Заказчика в сторону уменьшения: (-) 50 % от общего объема Услуг, согласованного в Договоре в стоимостном выражении. </t>
  </si>
  <si>
    <t>___________________________________</t>
  </si>
  <si>
    <t xml:space="preserve">                                      </t>
  </si>
  <si>
    <t>                                  (подпись, М.П.)</t>
  </si>
  <si>
    <t>Ориентировочное количество услуг</t>
  </si>
  <si>
    <t>м2</t>
  </si>
  <si>
    <t>кг</t>
  </si>
  <si>
    <t>чел</t>
  </si>
  <si>
    <t>Подпись:______________________________/ Ф.И.О., должность, организация/</t>
  </si>
  <si>
    <t>Бытовое оборудование:</t>
  </si>
  <si>
    <t>усл. ед.</t>
  </si>
  <si>
    <t>КОММЕРЧЕСКОЕ ПРЕДЛОЖЕНИЕ</t>
  </si>
  <si>
    <t>Участник закупки: ____________________________</t>
  </si>
  <si>
    <t>Поля, выделенные желтым фоном, заполняются участнтком закупки в обязательном порядке</t>
  </si>
  <si>
    <t xml:space="preserve">
Расчет тарифов</t>
  </si>
  <si>
    <t>Статьи затрат</t>
  </si>
  <si>
    <t>Цена, услуги  по уборке помещений за 1 м2</t>
  </si>
  <si>
    <t>Цена, услуги по стирке за 1 кг</t>
  </si>
  <si>
    <t xml:space="preserve">Цена услуги по организации питания за  1 сут. </t>
  </si>
  <si>
    <t>Цена, услуги по оказанию питания на 1 человека</t>
  </si>
  <si>
    <t>ВСЕГО</t>
  </si>
  <si>
    <r>
      <t xml:space="preserve">Фонд оплаты труда, включая выплаты </t>
    </r>
    <r>
      <rPr>
        <sz val="10"/>
        <color theme="1"/>
        <rFont val="Times New Roman"/>
        <family val="1"/>
        <charset val="204"/>
      </rPr>
      <t>ГПВ</t>
    </r>
  </si>
  <si>
    <t>Отчисления от ФОТ</t>
  </si>
  <si>
    <t>Страхование работников</t>
  </si>
  <si>
    <t>Материальные затраты</t>
  </si>
  <si>
    <t>Транспортные расходы по грузовым перевозкам</t>
  </si>
  <si>
    <t>Транспортные расходы по пассажирским перевозкам</t>
  </si>
  <si>
    <t>Другие</t>
  </si>
  <si>
    <t>Общехозяйственные расходы (%)</t>
  </si>
  <si>
    <t>Аренда помещений, оборудования, инвентаря</t>
  </si>
  <si>
    <t>Рентабельность</t>
  </si>
  <si>
    <t>Прочие расходы, в том числе (расшифровать):</t>
  </si>
  <si>
    <t xml:space="preserve"> 11.1</t>
  </si>
  <si>
    <t xml:space="preserve"> 11.2</t>
  </si>
  <si>
    <t xml:space="preserve"> 11.3</t>
  </si>
  <si>
    <t xml:space="preserve"> 11.4 </t>
  </si>
  <si>
    <t xml:space="preserve"> 11.5</t>
  </si>
  <si>
    <t>ИТОГО, руб. без НДС</t>
  </si>
  <si>
    <t xml:space="preserve">Подпись:________________________________ /Должность, Фамилия И.О./
  МП
</t>
  </si>
  <si>
    <t>сут</t>
  </si>
  <si>
    <t xml:space="preserve">Услуги по организации питания </t>
  </si>
  <si>
    <t>Цена по обслуживанию и ремонту бытовой техники, кондиционеров за 1 ед.</t>
  </si>
  <si>
    <t>Цена текущего ремонта вагон – домов в местах оказания услуг за 1 усл. Ед</t>
  </si>
  <si>
    <t xml:space="preserve"> ПДО 02-БНГРЭ-2021</t>
  </si>
  <si>
    <t>Объем указан в приложении №3</t>
  </si>
  <si>
    <t>холодильник</t>
  </si>
  <si>
    <t>морозильный ларь</t>
  </si>
  <si>
    <t>тестомес</t>
  </si>
  <si>
    <t>плита электрическая</t>
  </si>
  <si>
    <t>жарочный шкаф</t>
  </si>
  <si>
    <t>контейнер-рефрежератор</t>
  </si>
  <si>
    <t>мясорубка</t>
  </si>
  <si>
    <t>приточно-вытяжная вентиляция</t>
  </si>
  <si>
    <t>печь микроволновая</t>
  </si>
  <si>
    <t>водонагреватель</t>
  </si>
  <si>
    <t>Ориентировочное количество в год</t>
  </si>
  <si>
    <t>стиральная машина бытовая</t>
  </si>
  <si>
    <t>стиральная машина производственная</t>
  </si>
  <si>
    <t>утюг</t>
  </si>
  <si>
    <t>тепловая пушка</t>
  </si>
  <si>
    <t>электрообогреватель</t>
  </si>
  <si>
    <t>насос электрический</t>
  </si>
  <si>
    <t>телевизор</t>
  </si>
  <si>
    <t>Обслуживание оборудования производится 1 раз в 3 месяца.</t>
  </si>
  <si>
    <t>Ремонт оборудования (при поломках) по заявкам.</t>
  </si>
  <si>
    <t>Расчет стоимости по техническому обслуживанию бытовой техники *</t>
  </si>
  <si>
    <t xml:space="preserve">*- В стоимость работ по техническому обслуживанию и ремонту должны входить все необходимые расходные материалы и комплектующие для обеспечения выполнения работ. Используемые при выполнении работ по техническому обслуживанию и ремонту материалы и запчасти должны иметь разрешение к применению на территории РФ, необходимые регистрационные удостоверения, иные разрешительные документы и сертификаты соответствия для использования в больнице. При выполнении ремонта оборудования Исполнитель использует собственные строительные сертифицированные материалы после письменного предварительного согласования с Заказчиком. Компенсация затрат на приобретение МТР осуществляется на основании счетов-фактур (компенсация производится только согласованных работ и материалов).
</t>
  </si>
  <si>
    <t>Расчет стоимости по текущему ремонту вагон-домов *</t>
  </si>
  <si>
    <t>*- Оказываемые услуги (работы) по ремонту вагон-домов Заказчика, производятся на производственных объектах Заказчика, с использованием собственного оборудования, инструментов и материалов. Стоимость использованных материалов не должна превышать уровень региональных рыночных цен, сложившихся в регионе. Компенсация затрат на приобретение МТР осуществляется на основании счетов-фактур.</t>
  </si>
  <si>
    <t xml:space="preserve">Приложение №1 </t>
  </si>
  <si>
    <t>Приложение №2</t>
  </si>
  <si>
    <t>Приложение №3</t>
  </si>
  <si>
    <t>Приложение №4</t>
  </si>
  <si>
    <t>к Форме 6к</t>
  </si>
  <si>
    <t>Форма 6к</t>
  </si>
</sst>
</file>

<file path=xl/styles.xml><?xml version="1.0" encoding="utf-8"?>
<styleSheet xmlns="http://schemas.openxmlformats.org/spreadsheetml/2006/main">
  <numFmts count="3">
    <numFmt numFmtId="164" formatCode="#,##0_р_."/>
    <numFmt numFmtId="165" formatCode="[$-419]mmmm\ yyyy;@"/>
    <numFmt numFmtId="166" formatCode="#,##0.0"/>
  </numFmts>
  <fonts count="3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/>
    <xf numFmtId="0" fontId="20" fillId="0" borderId="0"/>
    <xf numFmtId="0" fontId="20" fillId="0" borderId="0"/>
    <xf numFmtId="0" fontId="16" fillId="0" borderId="0"/>
  </cellStyleXfs>
  <cellXfs count="2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164" fontId="4" fillId="0" borderId="0" xfId="0" applyNumberFormat="1" applyFont="1" applyFill="1" applyAlignment="1"/>
    <xf numFmtId="4" fontId="1" fillId="0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3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2" fontId="1" fillId="2" borderId="1" xfId="0" applyNumberFormat="1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justify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justify"/>
    </xf>
    <xf numFmtId="0" fontId="8" fillId="0" borderId="1" xfId="0" applyFont="1" applyBorder="1" applyAlignment="1">
      <alignment horizontal="justify"/>
    </xf>
    <xf numFmtId="0" fontId="8" fillId="0" borderId="1" xfId="0" applyFont="1" applyBorder="1" applyAlignment="1">
      <alignment horizontal="center"/>
    </xf>
    <xf numFmtId="0" fontId="17" fillId="0" borderId="0" xfId="1" applyFont="1" applyFill="1"/>
    <xf numFmtId="0" fontId="17" fillId="0" borderId="0" xfId="1" applyFont="1" applyFill="1" applyAlignment="1">
      <alignment horizontal="right"/>
    </xf>
    <xf numFmtId="0" fontId="17" fillId="0" borderId="7" xfId="1" applyFont="1" applyFill="1" applyBorder="1" applyAlignment="1"/>
    <xf numFmtId="0" fontId="17" fillId="0" borderId="8" xfId="1" applyFont="1" applyFill="1" applyBorder="1" applyAlignment="1"/>
    <xf numFmtId="0" fontId="18" fillId="0" borderId="0" xfId="1" applyFont="1" applyFill="1" applyAlignment="1"/>
    <xf numFmtId="0" fontId="19" fillId="0" borderId="7" xfId="1" applyFont="1" applyFill="1" applyBorder="1" applyAlignment="1"/>
    <xf numFmtId="0" fontId="19" fillId="0" borderId="8" xfId="1" applyFont="1" applyFill="1" applyBorder="1" applyAlignment="1"/>
    <xf numFmtId="0" fontId="19" fillId="0" borderId="0" xfId="1" applyFont="1" applyFill="1"/>
    <xf numFmtId="0" fontId="19" fillId="0" borderId="0" xfId="1" applyFont="1" applyFill="1" applyAlignment="1">
      <alignment horizontal="right"/>
    </xf>
    <xf numFmtId="0" fontId="18" fillId="0" borderId="0" xfId="1" applyFont="1" applyFill="1"/>
    <xf numFmtId="0" fontId="9" fillId="0" borderId="0" xfId="1" applyFont="1" applyFill="1" applyBorder="1" applyAlignment="1">
      <alignment horizontal="left" wrapText="1"/>
    </xf>
    <xf numFmtId="0" fontId="18" fillId="0" borderId="0" xfId="1" applyFont="1" applyFill="1" applyBorder="1"/>
    <xf numFmtId="49" fontId="21" fillId="0" borderId="0" xfId="2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3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8" fillId="2" borderId="0" xfId="0" applyFont="1" applyFill="1"/>
    <xf numFmtId="1" fontId="9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166" fontId="18" fillId="0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0" fontId="25" fillId="0" borderId="0" xfId="0" applyFont="1"/>
    <xf numFmtId="0" fontId="9" fillId="5" borderId="0" xfId="0" applyFont="1" applyFill="1" applyBorder="1" applyAlignment="1">
      <alignment horizontal="right" vertical="center" wrapText="1"/>
    </xf>
    <xf numFmtId="0" fontId="25" fillId="0" borderId="0" xfId="0" applyFont="1" applyFill="1" applyBorder="1"/>
    <xf numFmtId="4" fontId="25" fillId="0" borderId="0" xfId="0" applyNumberFormat="1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4" borderId="0" xfId="3" applyFont="1" applyFill="1" applyAlignment="1">
      <alignment horizontal="left"/>
    </xf>
    <xf numFmtId="14" fontId="18" fillId="6" borderId="0" xfId="4" applyNumberFormat="1" applyFont="1" applyFill="1" applyAlignment="1">
      <alignment horizontal="left" vertical="center" wrapText="1"/>
    </xf>
    <xf numFmtId="0" fontId="18" fillId="0" borderId="0" xfId="1" applyFont="1" applyAlignment="1" applyProtection="1">
      <alignment vertical="center"/>
      <protection locked="0" hidden="1"/>
    </xf>
    <xf numFmtId="0" fontId="26" fillId="0" borderId="0" xfId="1" applyFont="1" applyAlignment="1" applyProtection="1">
      <alignment vertical="center"/>
      <protection locked="0" hidden="1"/>
    </xf>
    <xf numFmtId="0" fontId="17" fillId="0" borderId="0" xfId="1" applyFont="1" applyFill="1" applyBorder="1" applyAlignment="1"/>
    <xf numFmtId="0" fontId="19" fillId="0" borderId="0" xfId="1" applyFont="1" applyFill="1" applyBorder="1" applyAlignment="1"/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vertical="top" wrapText="1"/>
    </xf>
    <xf numFmtId="0" fontId="6" fillId="0" borderId="0" xfId="0" applyFont="1"/>
    <xf numFmtId="0" fontId="5" fillId="0" borderId="0" xfId="0" applyFont="1" applyAlignment="1"/>
    <xf numFmtId="0" fontId="27" fillId="0" borderId="0" xfId="0" applyFont="1" applyFill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28" fillId="7" borderId="12" xfId="0" applyFont="1" applyFill="1" applyBorder="1" applyAlignment="1">
      <alignment horizontal="center" wrapText="1"/>
    </xf>
    <xf numFmtId="0" fontId="28" fillId="7" borderId="13" xfId="0" applyFont="1" applyFill="1" applyBorder="1" applyAlignment="1">
      <alignment horizontal="center" wrapText="1"/>
    </xf>
    <xf numFmtId="1" fontId="29" fillId="7" borderId="16" xfId="0" applyNumberFormat="1" applyFont="1" applyFill="1" applyBorder="1" applyAlignment="1">
      <alignment horizontal="left" wrapText="1" indent="1"/>
    </xf>
    <xf numFmtId="0" fontId="29" fillId="7" borderId="17" xfId="0" applyFont="1" applyFill="1" applyBorder="1" applyAlignment="1">
      <alignment wrapText="1"/>
    </xf>
    <xf numFmtId="0" fontId="6" fillId="0" borderId="19" xfId="0" applyFont="1" applyBorder="1"/>
    <xf numFmtId="1" fontId="29" fillId="7" borderId="20" xfId="0" applyNumberFormat="1" applyFont="1" applyFill="1" applyBorder="1" applyAlignment="1">
      <alignment horizontal="left" wrapText="1" indent="1"/>
    </xf>
    <xf numFmtId="0" fontId="29" fillId="7" borderId="2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23" xfId="0" applyFont="1" applyBorder="1"/>
    <xf numFmtId="1" fontId="6" fillId="7" borderId="20" xfId="0" applyNumberFormat="1" applyFont="1" applyFill="1" applyBorder="1" applyAlignment="1">
      <alignment horizontal="left" wrapText="1" indent="1"/>
    </xf>
    <xf numFmtId="0" fontId="6" fillId="7" borderId="21" xfId="0" applyFont="1" applyFill="1" applyBorder="1" applyAlignment="1">
      <alignment wrapText="1"/>
    </xf>
    <xf numFmtId="0" fontId="29" fillId="7" borderId="2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5" xfId="0" applyFont="1" applyBorder="1"/>
    <xf numFmtId="1" fontId="6" fillId="7" borderId="26" xfId="0" applyNumberFormat="1" applyFont="1" applyFill="1" applyBorder="1" applyAlignment="1">
      <alignment horizontal="left" wrapText="1" indent="1"/>
    </xf>
    <xf numFmtId="1" fontId="6" fillId="7" borderId="27" xfId="0" applyNumberFormat="1" applyFont="1" applyFill="1" applyBorder="1" applyAlignment="1">
      <alignment horizontal="left" wrapText="1" indent="1"/>
    </xf>
    <xf numFmtId="0" fontId="29" fillId="7" borderId="28" xfId="0" applyFont="1" applyFill="1" applyBorder="1" applyAlignment="1">
      <alignment wrapText="1"/>
    </xf>
    <xf numFmtId="0" fontId="6" fillId="0" borderId="31" xfId="0" applyFont="1" applyBorder="1"/>
    <xf numFmtId="0" fontId="5" fillId="7" borderId="18" xfId="0" applyFont="1" applyFill="1" applyBorder="1" applyAlignment="1">
      <alignment horizontal="left" wrapText="1" indent="1"/>
    </xf>
    <xf numFmtId="0" fontId="28" fillId="7" borderId="10" xfId="0" applyFont="1" applyFill="1" applyBorder="1" applyAlignment="1">
      <alignment wrapText="1"/>
    </xf>
    <xf numFmtId="0" fontId="5" fillId="2" borderId="10" xfId="0" applyFont="1" applyFill="1" applyBorder="1" applyAlignment="1">
      <alignment vertical="top" wrapText="1"/>
    </xf>
    <xf numFmtId="0" fontId="5" fillId="0" borderId="26" xfId="0" applyFont="1" applyBorder="1"/>
    <xf numFmtId="0" fontId="29" fillId="0" borderId="22" xfId="0" applyFont="1" applyBorder="1" applyAlignment="1">
      <alignment horizontal="left" indent="1"/>
    </xf>
    <xf numFmtId="0" fontId="5" fillId="2" borderId="1" xfId="0" applyFont="1" applyFill="1" applyBorder="1"/>
    <xf numFmtId="0" fontId="5" fillId="2" borderId="3" xfId="0" applyFont="1" applyFill="1" applyBorder="1"/>
    <xf numFmtId="0" fontId="5" fillId="2" borderId="20" xfId="0" applyFont="1" applyFill="1" applyBorder="1"/>
    <xf numFmtId="0" fontId="5" fillId="0" borderId="29" xfId="0" applyFont="1" applyBorder="1"/>
    <xf numFmtId="0" fontId="2" fillId="0" borderId="30" xfId="0" applyFont="1" applyFill="1" applyBorder="1" applyAlignment="1"/>
    <xf numFmtId="3" fontId="5" fillId="2" borderId="30" xfId="0" applyNumberFormat="1" applyFont="1" applyFill="1" applyBorder="1"/>
    <xf numFmtId="3" fontId="5" fillId="2" borderId="32" xfId="0" applyNumberFormat="1" applyFont="1" applyFill="1" applyBorder="1"/>
    <xf numFmtId="3" fontId="5" fillId="2" borderId="33" xfId="0" applyNumberFormat="1" applyFont="1" applyFill="1" applyBorder="1"/>
    <xf numFmtId="0" fontId="5" fillId="0" borderId="0" xfId="0" applyFont="1"/>
    <xf numFmtId="3" fontId="5" fillId="2" borderId="0" xfId="0" applyNumberFormat="1" applyFont="1" applyFill="1" applyBorder="1"/>
    <xf numFmtId="3" fontId="5" fillId="0" borderId="0" xfId="0" applyNumberFormat="1" applyFont="1" applyBorder="1"/>
    <xf numFmtId="0" fontId="5" fillId="2" borderId="34" xfId="0" applyFont="1" applyFill="1" applyBorder="1" applyAlignment="1">
      <alignment vertical="top" wrapText="1"/>
    </xf>
    <xf numFmtId="0" fontId="5" fillId="2" borderId="4" xfId="0" applyFont="1" applyFill="1" applyBorder="1"/>
    <xf numFmtId="3" fontId="5" fillId="2" borderId="35" xfId="0" applyNumberFormat="1" applyFont="1" applyFill="1" applyBorder="1"/>
    <xf numFmtId="0" fontId="29" fillId="2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vertical="center" wrapText="1"/>
    </xf>
    <xf numFmtId="0" fontId="29" fillId="7" borderId="14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28" fillId="7" borderId="3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9" fillId="0" borderId="14" xfId="0" applyFont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8" fillId="6" borderId="0" xfId="0" applyFont="1" applyFill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0" fontId="18" fillId="4" borderId="0" xfId="3" applyFont="1" applyFill="1" applyAlignment="1">
      <alignment horizontal="left"/>
    </xf>
    <xf numFmtId="14" fontId="18" fillId="6" borderId="0" xfId="4" applyNumberFormat="1" applyFont="1" applyFill="1" applyAlignment="1">
      <alignment horizontal="left" vertical="center" wrapText="1"/>
    </xf>
    <xf numFmtId="0" fontId="17" fillId="0" borderId="6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49" fontId="21" fillId="0" borderId="0" xfId="2" applyNumberFormat="1" applyFont="1" applyFill="1" applyBorder="1" applyAlignment="1">
      <alignment horizontal="left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7" fillId="0" borderId="0" xfId="0" applyFont="1" applyFill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5">
    <cellStyle name="Обычный" xfId="0" builtinId="0"/>
    <cellStyle name="Обычный 2 5 2" xfId="1"/>
    <cellStyle name="Обычный_Лот 207.3-6 2007г  сопр систем MWDLWD " xfId="3"/>
    <cellStyle name="Обычный_Образец таблицы по лотам по генподряду" xfId="4"/>
    <cellStyle name="Стиль 1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409576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048500" y="1266825"/>
          <a:ext cx="0" cy="1019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pandia.ru/text/category/alyuminij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30"/>
  <sheetViews>
    <sheetView tabSelected="1" view="pageBreakPreview" zoomScaleSheetLayoutView="100" workbookViewId="0">
      <selection activeCell="E14" sqref="E14"/>
    </sheetView>
  </sheetViews>
  <sheetFormatPr defaultRowHeight="15"/>
  <cols>
    <col min="1" max="1" width="6.42578125" customWidth="1"/>
    <col min="2" max="2" width="28.85546875" customWidth="1"/>
    <col min="3" max="3" width="12.28515625" customWidth="1"/>
    <col min="4" max="4" width="13.28515625" customWidth="1"/>
    <col min="5" max="5" width="13.42578125" customWidth="1"/>
    <col min="6" max="6" width="15.5703125" customWidth="1"/>
    <col min="7" max="7" width="13.42578125" customWidth="1"/>
    <col min="8" max="8" width="14.7109375" customWidth="1"/>
  </cols>
  <sheetData>
    <row r="1" spans="1:10" ht="15.75">
      <c r="G1" s="174" t="s">
        <v>240</v>
      </c>
    </row>
    <row r="4" spans="1:10" ht="75" customHeight="1">
      <c r="A4" s="182" t="s">
        <v>144</v>
      </c>
      <c r="B4" s="183"/>
      <c r="C4" s="183"/>
      <c r="D4" s="183"/>
      <c r="E4" s="183"/>
      <c r="F4" s="183"/>
      <c r="G4" s="183"/>
      <c r="H4" s="183"/>
      <c r="I4" s="61"/>
      <c r="J4" s="62"/>
    </row>
    <row r="5" spans="1:10" ht="15.75">
      <c r="A5" s="63"/>
      <c r="B5" s="64"/>
      <c r="C5" s="102"/>
      <c r="D5" s="65"/>
      <c r="E5" s="65"/>
      <c r="F5" s="65"/>
      <c r="G5" s="65"/>
      <c r="H5" s="65"/>
      <c r="I5" s="61"/>
      <c r="J5" s="62"/>
    </row>
    <row r="6" spans="1:10" ht="15.75">
      <c r="A6" s="66"/>
      <c r="B6" s="67" t="s">
        <v>145</v>
      </c>
      <c r="C6" s="103"/>
      <c r="D6" s="65"/>
      <c r="E6" s="65"/>
      <c r="F6" s="65"/>
      <c r="G6" s="65"/>
      <c r="H6" s="65"/>
      <c r="I6" s="68"/>
      <c r="J6" s="69"/>
    </row>
    <row r="7" spans="1:10" ht="66.75" customHeight="1">
      <c r="A7" s="66"/>
      <c r="B7" s="184" t="s">
        <v>146</v>
      </c>
      <c r="C7" s="184"/>
      <c r="D7" s="184"/>
      <c r="E7" s="184"/>
      <c r="F7" s="184"/>
      <c r="G7" s="184"/>
      <c r="H7" s="184"/>
      <c r="I7" s="68"/>
      <c r="J7" s="69"/>
    </row>
    <row r="8" spans="1:10" ht="15.75">
      <c r="A8" s="70"/>
      <c r="B8" s="71"/>
      <c r="C8" s="71"/>
      <c r="D8" s="71"/>
      <c r="E8" s="71"/>
      <c r="F8" s="72"/>
      <c r="G8" s="72"/>
      <c r="H8" s="72"/>
      <c r="I8" s="70"/>
      <c r="J8" s="70"/>
    </row>
    <row r="9" spans="1:10" ht="15.75">
      <c r="A9" s="185"/>
      <c r="B9" s="185"/>
      <c r="C9" s="185"/>
      <c r="D9" s="185"/>
      <c r="E9" s="185"/>
      <c r="F9" s="185"/>
      <c r="G9" s="73"/>
      <c r="H9" s="73"/>
      <c r="I9" s="70"/>
      <c r="J9" s="70"/>
    </row>
    <row r="10" spans="1:10" ht="63">
      <c r="A10" s="74" t="s">
        <v>11</v>
      </c>
      <c r="B10" s="74" t="s">
        <v>147</v>
      </c>
      <c r="C10" s="74" t="s">
        <v>148</v>
      </c>
      <c r="D10" s="74" t="s">
        <v>149</v>
      </c>
      <c r="E10" s="75" t="s">
        <v>150</v>
      </c>
      <c r="F10" s="76" t="s">
        <v>170</v>
      </c>
      <c r="G10" s="74" t="s">
        <v>151</v>
      </c>
      <c r="H10" s="74" t="s">
        <v>152</v>
      </c>
      <c r="I10" s="77"/>
      <c r="J10" s="77"/>
    </row>
    <row r="11" spans="1:10" ht="15.75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  <c r="I11" s="78"/>
      <c r="J11" s="78"/>
    </row>
    <row r="12" spans="1:10" ht="45">
      <c r="A12" s="79">
        <v>1</v>
      </c>
      <c r="B12" s="86" t="s">
        <v>153</v>
      </c>
      <c r="C12" s="104" t="s">
        <v>171</v>
      </c>
      <c r="D12" s="80" t="s">
        <v>154</v>
      </c>
      <c r="E12" s="81" t="s">
        <v>155</v>
      </c>
      <c r="F12" s="82">
        <f>'Приложение № 1'!G36+'Приложение № 1'!G67+'Приложение № 1'!G98</f>
        <v>10308621</v>
      </c>
      <c r="G12" s="83"/>
      <c r="H12" s="84">
        <f>F12*G12</f>
        <v>0</v>
      </c>
      <c r="I12" s="85"/>
      <c r="J12" s="85"/>
    </row>
    <row r="13" spans="1:10" ht="47.25">
      <c r="A13" s="79">
        <f>A12+1</f>
        <v>2</v>
      </c>
      <c r="B13" s="86" t="s">
        <v>156</v>
      </c>
      <c r="C13" s="105" t="s">
        <v>172</v>
      </c>
      <c r="D13" s="87" t="s">
        <v>154</v>
      </c>
      <c r="E13" s="81" t="s">
        <v>155</v>
      </c>
      <c r="F13" s="82">
        <f>'Приложение № 1'!K36+'Приложение № 1'!K67+'Приложение № 1'!K98</f>
        <v>919695.71428571432</v>
      </c>
      <c r="G13" s="83"/>
      <c r="H13" s="84">
        <f>F13*G13</f>
        <v>0</v>
      </c>
      <c r="I13" s="85"/>
      <c r="J13" s="85"/>
    </row>
    <row r="14" spans="1:10" ht="45">
      <c r="A14" s="79">
        <v>3</v>
      </c>
      <c r="B14" s="106" t="s">
        <v>3</v>
      </c>
      <c r="C14" s="105" t="s">
        <v>173</v>
      </c>
      <c r="D14" s="87" t="s">
        <v>154</v>
      </c>
      <c r="E14" s="81" t="s">
        <v>155</v>
      </c>
      <c r="F14" s="82">
        <f>'Приложение № 1'!D36+'Приложение № 1'!D67+'Приложение № 1'!D98</f>
        <v>2716</v>
      </c>
      <c r="G14" s="83"/>
      <c r="H14" s="84">
        <f>F14*G14</f>
        <v>0</v>
      </c>
      <c r="I14" s="85"/>
      <c r="J14" s="85"/>
    </row>
    <row r="15" spans="1:10" ht="47.25">
      <c r="A15" s="79">
        <v>4</v>
      </c>
      <c r="B15" s="86" t="s">
        <v>157</v>
      </c>
      <c r="C15" s="105" t="s">
        <v>176</v>
      </c>
      <c r="D15" s="87" t="s">
        <v>154</v>
      </c>
      <c r="E15" s="81" t="s">
        <v>155</v>
      </c>
      <c r="F15" s="82" t="s">
        <v>210</v>
      </c>
      <c r="G15" s="83"/>
      <c r="H15" s="84">
        <v>0</v>
      </c>
      <c r="I15" s="85"/>
      <c r="J15" s="85"/>
    </row>
    <row r="16" spans="1:10" ht="47.25">
      <c r="A16" s="79">
        <v>5</v>
      </c>
      <c r="B16" s="86" t="s">
        <v>158</v>
      </c>
      <c r="C16" s="105" t="s">
        <v>67</v>
      </c>
      <c r="D16" s="87" t="s">
        <v>154</v>
      </c>
      <c r="E16" s="81" t="s">
        <v>155</v>
      </c>
      <c r="F16" s="82">
        <f>('Приложение № 2 '!C11+'Приложение № 2 '!C32+'Приложение № 2 '!C43+'Приложение № 2 '!C47)*3</f>
        <v>0</v>
      </c>
      <c r="G16" s="83"/>
      <c r="H16" s="84">
        <f t="shared" ref="H16:H17" si="0">F16*G16</f>
        <v>0</v>
      </c>
      <c r="I16" s="85"/>
      <c r="J16" s="85"/>
    </row>
    <row r="17" spans="1:10" ht="45">
      <c r="A17" s="79">
        <v>6</v>
      </c>
      <c r="B17" s="86" t="s">
        <v>206</v>
      </c>
      <c r="C17" s="105" t="s">
        <v>205</v>
      </c>
      <c r="D17" s="87" t="s">
        <v>154</v>
      </c>
      <c r="E17" s="81" t="s">
        <v>155</v>
      </c>
      <c r="F17" s="82">
        <f>'Приложение № 1'!C36+'Приложение № 1'!C67++'Приложение № 1'!C98</f>
        <v>15763</v>
      </c>
      <c r="G17" s="83"/>
      <c r="H17" s="84">
        <f t="shared" si="0"/>
        <v>0</v>
      </c>
      <c r="I17" s="85"/>
      <c r="J17" s="85"/>
    </row>
    <row r="18" spans="1:10" ht="15.75">
      <c r="A18" s="186" t="s">
        <v>159</v>
      </c>
      <c r="B18" s="187"/>
      <c r="C18" s="187"/>
      <c r="D18" s="187"/>
      <c r="E18" s="187"/>
      <c r="F18" s="187"/>
      <c r="G18" s="188"/>
      <c r="H18" s="88">
        <f>SUM(H12:H14)</f>
        <v>0</v>
      </c>
      <c r="I18" s="89"/>
      <c r="J18" s="90"/>
    </row>
    <row r="19" spans="1:10" ht="15.75">
      <c r="A19" s="186" t="s">
        <v>160</v>
      </c>
      <c r="B19" s="187"/>
      <c r="C19" s="187"/>
      <c r="D19" s="187"/>
      <c r="E19" s="187"/>
      <c r="F19" s="187"/>
      <c r="G19" s="188"/>
      <c r="H19" s="88">
        <f>H18*0.2</f>
        <v>0</v>
      </c>
      <c r="I19" s="89"/>
      <c r="J19" s="90"/>
    </row>
    <row r="20" spans="1:10" ht="15.75">
      <c r="A20" s="186" t="s">
        <v>161</v>
      </c>
      <c r="B20" s="187"/>
      <c r="C20" s="187"/>
      <c r="D20" s="187"/>
      <c r="E20" s="187"/>
      <c r="F20" s="187"/>
      <c r="G20" s="188"/>
      <c r="H20" s="88">
        <f>SUM(H18:H19)</f>
        <v>0</v>
      </c>
      <c r="I20" s="89"/>
      <c r="J20" s="90"/>
    </row>
    <row r="21" spans="1:10" ht="15.75">
      <c r="A21" s="91"/>
      <c r="B21" s="91"/>
      <c r="C21" s="91"/>
      <c r="D21" s="91"/>
      <c r="E21" s="91"/>
      <c r="F21" s="91"/>
      <c r="G21" s="91"/>
      <c r="H21" s="91"/>
      <c r="I21" s="89"/>
      <c r="J21" s="90"/>
    </row>
    <row r="22" spans="1:10" ht="15.75">
      <c r="A22" s="89"/>
      <c r="B22" s="92"/>
      <c r="C22" s="92"/>
      <c r="D22" s="89"/>
      <c r="E22" s="89"/>
      <c r="F22" s="89"/>
      <c r="G22" s="89"/>
      <c r="H22" s="89"/>
      <c r="I22" s="93"/>
      <c r="J22" s="89"/>
    </row>
    <row r="23" spans="1:10" ht="15.75">
      <c r="A23" s="94">
        <v>1</v>
      </c>
      <c r="B23" s="95" t="s">
        <v>162</v>
      </c>
      <c r="C23" s="95"/>
      <c r="D23" s="96"/>
      <c r="E23" s="96"/>
      <c r="F23" s="96"/>
      <c r="G23" s="96"/>
      <c r="H23" s="96"/>
      <c r="I23" s="97"/>
      <c r="J23" s="97"/>
    </row>
    <row r="24" spans="1:10" ht="30.75" customHeight="1">
      <c r="A24" s="94">
        <v>2</v>
      </c>
      <c r="B24" s="189" t="s">
        <v>163</v>
      </c>
      <c r="C24" s="189"/>
      <c r="D24" s="189"/>
      <c r="E24" s="189"/>
      <c r="F24" s="189"/>
      <c r="G24" s="189"/>
      <c r="H24" s="189"/>
      <c r="I24" s="97"/>
      <c r="J24" s="97"/>
    </row>
    <row r="25" spans="1:10" ht="15.75">
      <c r="A25" s="94">
        <v>3</v>
      </c>
      <c r="B25" s="179" t="s">
        <v>164</v>
      </c>
      <c r="C25" s="179"/>
      <c r="D25" s="179"/>
      <c r="E25" s="179"/>
      <c r="F25" s="179"/>
      <c r="G25" s="95"/>
      <c r="H25" s="95"/>
      <c r="I25" s="97"/>
      <c r="J25" s="97"/>
    </row>
    <row r="26" spans="1:10" ht="15.75">
      <c r="A26" s="94">
        <v>4</v>
      </c>
      <c r="B26" s="180" t="s">
        <v>165</v>
      </c>
      <c r="C26" s="180"/>
      <c r="D26" s="180"/>
      <c r="E26" s="180"/>
      <c r="F26" s="180"/>
      <c r="G26" s="98"/>
      <c r="H26" s="98"/>
      <c r="I26" s="97"/>
      <c r="J26" s="97"/>
    </row>
    <row r="27" spans="1:10" ht="15.75">
      <c r="A27" s="94">
        <v>5</v>
      </c>
      <c r="B27" s="181" t="s">
        <v>166</v>
      </c>
      <c r="C27" s="181"/>
      <c r="D27" s="181"/>
      <c r="E27" s="181"/>
      <c r="F27" s="181"/>
      <c r="G27" s="181"/>
      <c r="H27" s="181"/>
      <c r="I27" s="181"/>
      <c r="J27" s="181"/>
    </row>
    <row r="28" spans="1:10" ht="15.75">
      <c r="A28" s="94"/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15.75">
      <c r="A29" s="77"/>
      <c r="B29" s="100" t="s">
        <v>167</v>
      </c>
      <c r="C29" s="100"/>
      <c r="D29" s="77"/>
      <c r="E29" s="77" t="s">
        <v>168</v>
      </c>
      <c r="F29" s="77"/>
      <c r="G29" s="77"/>
      <c r="H29" s="77"/>
      <c r="I29" s="77"/>
      <c r="J29" s="77"/>
    </row>
    <row r="30" spans="1:10" ht="18.75">
      <c r="A30" s="77"/>
      <c r="B30" s="101" t="s">
        <v>169</v>
      </c>
      <c r="C30" s="101"/>
      <c r="D30" s="77"/>
      <c r="E30" s="77"/>
      <c r="F30" s="77"/>
      <c r="G30" s="77"/>
      <c r="H30" s="77"/>
      <c r="I30" s="77"/>
      <c r="J30" s="77"/>
    </row>
  </sheetData>
  <mergeCells count="10">
    <mergeCell ref="B25:F25"/>
    <mergeCell ref="B26:F26"/>
    <mergeCell ref="B27:J27"/>
    <mergeCell ref="A4:H4"/>
    <mergeCell ref="B7:H7"/>
    <mergeCell ref="A9:F9"/>
    <mergeCell ref="A18:G18"/>
    <mergeCell ref="A19:G19"/>
    <mergeCell ref="A20:G20"/>
    <mergeCell ref="B24:H24"/>
  </mergeCells>
  <pageMargins left="0.7" right="0.7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110"/>
  <sheetViews>
    <sheetView view="pageBreakPreview" zoomScale="85" zoomScaleSheetLayoutView="85" workbookViewId="0">
      <selection activeCell="O3" sqref="O3"/>
    </sheetView>
  </sheetViews>
  <sheetFormatPr defaultRowHeight="12.75"/>
  <cols>
    <col min="1" max="1" width="4.7109375" style="5" customWidth="1"/>
    <col min="2" max="2" width="59.140625" style="7" customWidth="1"/>
    <col min="3" max="3" width="12.7109375" style="1" customWidth="1"/>
    <col min="4" max="4" width="13" style="1" customWidth="1"/>
    <col min="5" max="5" width="12.85546875" style="1" customWidth="1"/>
    <col min="6" max="6" width="12.7109375" style="7" customWidth="1"/>
    <col min="7" max="7" width="12.85546875" style="7" customWidth="1"/>
    <col min="8" max="8" width="13" style="7" customWidth="1"/>
    <col min="9" max="10" width="12.42578125" style="1" customWidth="1"/>
    <col min="11" max="11" width="10.140625" style="7" customWidth="1"/>
    <col min="12" max="12" width="9" style="7" customWidth="1"/>
    <col min="13" max="13" width="10.85546875" style="7" customWidth="1"/>
    <col min="14" max="14" width="12.28515625" style="7" customWidth="1"/>
    <col min="15" max="15" width="13" style="7" customWidth="1"/>
    <col min="16" max="16" width="11.140625" style="1" customWidth="1"/>
    <col min="17" max="17" width="11.42578125" style="7" customWidth="1"/>
    <col min="18" max="18" width="9.140625" style="7"/>
    <col min="19" max="19" width="0" style="7" hidden="1" customWidth="1"/>
    <col min="20" max="20" width="8.5703125" style="7" hidden="1" customWidth="1"/>
    <col min="21" max="21" width="11.140625" style="7" hidden="1" customWidth="1"/>
    <col min="22" max="22" width="10" style="7" hidden="1" customWidth="1"/>
    <col min="23" max="24" width="12" style="7" hidden="1" customWidth="1"/>
    <col min="25" max="16384" width="9.140625" style="7"/>
  </cols>
  <sheetData>
    <row r="1" spans="1:23" s="1" customFormat="1">
      <c r="A1" s="6"/>
      <c r="C1" s="2"/>
      <c r="D1" s="2"/>
      <c r="E1" s="2"/>
      <c r="L1" s="3"/>
      <c r="N1" s="40"/>
      <c r="O1" s="40" t="s">
        <v>235</v>
      </c>
      <c r="P1" s="40"/>
      <c r="Q1" s="40"/>
    </row>
    <row r="2" spans="1:23" s="1" customFormat="1">
      <c r="A2" s="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0"/>
      <c r="O2" s="40" t="s">
        <v>239</v>
      </c>
      <c r="P2" s="40"/>
      <c r="Q2" s="40"/>
    </row>
    <row r="3" spans="1:23" s="1" customFormat="1" ht="12.75" customHeight="1">
      <c r="A3" s="6"/>
      <c r="B3" s="4"/>
      <c r="C3" s="199" t="s">
        <v>136</v>
      </c>
      <c r="D3" s="199"/>
      <c r="E3" s="199"/>
      <c r="F3" s="199"/>
      <c r="G3" s="199"/>
      <c r="H3" s="199"/>
      <c r="I3" s="199"/>
      <c r="J3" s="199"/>
      <c r="L3" s="3"/>
    </row>
    <row r="4" spans="1:23" s="1" customFormat="1" ht="12.75" customHeight="1">
      <c r="A4" s="6"/>
      <c r="B4" s="23"/>
      <c r="C4" s="199"/>
      <c r="D4" s="199"/>
      <c r="E4" s="199"/>
      <c r="F4" s="199"/>
      <c r="G4" s="199"/>
      <c r="H4" s="199"/>
      <c r="I4" s="199"/>
      <c r="J4" s="199"/>
      <c r="L4" s="3"/>
    </row>
    <row r="5" spans="1:23" s="1" customFormat="1">
      <c r="A5" s="6"/>
      <c r="B5" s="23"/>
      <c r="C5" s="24"/>
      <c r="D5" s="24"/>
      <c r="E5" s="24"/>
      <c r="F5" s="24"/>
      <c r="G5" s="24"/>
      <c r="H5" s="24"/>
      <c r="L5" s="3"/>
    </row>
    <row r="6" spans="1:23" s="1" customFormat="1" ht="15.75">
      <c r="A6" s="6"/>
      <c r="B6" s="23"/>
      <c r="C6" s="24"/>
      <c r="D6" s="24"/>
      <c r="E6" s="24"/>
      <c r="F6" s="196" t="s">
        <v>37</v>
      </c>
      <c r="G6" s="196"/>
      <c r="H6" s="24"/>
      <c r="L6" s="3"/>
    </row>
    <row r="7" spans="1:23" s="1" customFormat="1">
      <c r="A7" s="6"/>
      <c r="C7" s="4"/>
      <c r="D7" s="24"/>
      <c r="E7" s="24"/>
      <c r="F7" s="4"/>
      <c r="G7" s="4"/>
      <c r="L7" s="3"/>
      <c r="T7" s="1">
        <v>4</v>
      </c>
      <c r="U7" s="1">
        <v>19.5</v>
      </c>
      <c r="V7" s="1">
        <v>6301.5</v>
      </c>
      <c r="W7" s="1">
        <v>240</v>
      </c>
    </row>
    <row r="8" spans="1:23" s="5" customFormat="1" ht="43.5" customHeight="1">
      <c r="A8" s="192" t="s">
        <v>11</v>
      </c>
      <c r="B8" s="193" t="s">
        <v>2</v>
      </c>
      <c r="C8" s="192" t="s">
        <v>5</v>
      </c>
      <c r="D8" s="192" t="s">
        <v>34</v>
      </c>
      <c r="E8" s="192" t="s">
        <v>35</v>
      </c>
      <c r="F8" s="194" t="s">
        <v>0</v>
      </c>
      <c r="G8" s="194"/>
      <c r="H8" s="194"/>
      <c r="I8" s="194"/>
      <c r="J8" s="200" t="s">
        <v>4</v>
      </c>
      <c r="K8" s="201"/>
      <c r="L8" s="201"/>
      <c r="M8" s="202"/>
      <c r="N8" s="194" t="s">
        <v>1</v>
      </c>
      <c r="O8" s="194"/>
      <c r="P8" s="194" t="s">
        <v>3</v>
      </c>
      <c r="Q8" s="194"/>
    </row>
    <row r="9" spans="1:23" s="1" customFormat="1" ht="76.5">
      <c r="A9" s="192"/>
      <c r="B9" s="193"/>
      <c r="C9" s="192"/>
      <c r="D9" s="192"/>
      <c r="E9" s="192"/>
      <c r="F9" s="35" t="s">
        <v>134</v>
      </c>
      <c r="G9" s="35" t="s">
        <v>135</v>
      </c>
      <c r="H9" s="35" t="s">
        <v>36</v>
      </c>
      <c r="I9" s="35" t="s">
        <v>8</v>
      </c>
      <c r="J9" s="35" t="s">
        <v>132</v>
      </c>
      <c r="K9" s="35" t="s">
        <v>133</v>
      </c>
      <c r="L9" s="35" t="s">
        <v>12</v>
      </c>
      <c r="M9" s="35" t="s">
        <v>8</v>
      </c>
      <c r="N9" s="35" t="s">
        <v>9</v>
      </c>
      <c r="O9" s="35" t="s">
        <v>6</v>
      </c>
      <c r="P9" s="35" t="s">
        <v>10</v>
      </c>
      <c r="Q9" s="35" t="s">
        <v>8</v>
      </c>
    </row>
    <row r="10" spans="1:23" ht="17.25" customHeight="1">
      <c r="A10" s="25">
        <v>1</v>
      </c>
      <c r="B10" s="26" t="s">
        <v>15</v>
      </c>
      <c r="C10" s="27">
        <v>303</v>
      </c>
      <c r="D10" s="27">
        <v>60</v>
      </c>
      <c r="E10" s="27">
        <f>C10*D10</f>
        <v>18180</v>
      </c>
      <c r="F10" s="27">
        <v>864</v>
      </c>
      <c r="G10" s="27">
        <f>C10*F10</f>
        <v>261792</v>
      </c>
      <c r="H10" s="28"/>
      <c r="I10" s="30">
        <f>G10*H10</f>
        <v>0</v>
      </c>
      <c r="J10" s="30">
        <v>10</v>
      </c>
      <c r="K10" s="15">
        <f>D10*J10*(C10/7)</f>
        <v>25971.428571428572</v>
      </c>
      <c r="L10" s="32"/>
      <c r="M10" s="31">
        <f>K10*L10</f>
        <v>0</v>
      </c>
      <c r="N10" s="33"/>
      <c r="O10" s="30">
        <f>C10*N10</f>
        <v>0</v>
      </c>
      <c r="P10" s="34"/>
      <c r="Q10" s="22">
        <f>C10*D10*P10</f>
        <v>0</v>
      </c>
    </row>
    <row r="11" spans="1:23" ht="16.5" customHeight="1">
      <c r="A11" s="25">
        <v>2</v>
      </c>
      <c r="B11" s="26" t="s">
        <v>16</v>
      </c>
      <c r="C11" s="27">
        <v>303</v>
      </c>
      <c r="D11" s="27">
        <v>60</v>
      </c>
      <c r="E11" s="27">
        <f t="shared" ref="E11:E35" si="0">C11*D11</f>
        <v>18180</v>
      </c>
      <c r="F11" s="27">
        <v>864</v>
      </c>
      <c r="G11" s="27">
        <f t="shared" ref="G11:G35" si="1">C11*F11</f>
        <v>261792</v>
      </c>
      <c r="H11" s="28"/>
      <c r="I11" s="30">
        <f t="shared" ref="I11:I35" si="2">G11*H11</f>
        <v>0</v>
      </c>
      <c r="J11" s="30">
        <v>10</v>
      </c>
      <c r="K11" s="15">
        <f t="shared" ref="K11:K35" si="3">D11*J11*(C11/7)</f>
        <v>25971.428571428572</v>
      </c>
      <c r="L11" s="32"/>
      <c r="M11" s="31">
        <f t="shared" ref="M11:M35" si="4">K11*L11</f>
        <v>0</v>
      </c>
      <c r="N11" s="33"/>
      <c r="O11" s="30">
        <f t="shared" ref="O11:O35" si="5">C11*N11</f>
        <v>0</v>
      </c>
      <c r="P11" s="34"/>
      <c r="Q11" s="22">
        <f t="shared" ref="Q11:Q35" si="6">C11*D11*P11</f>
        <v>0</v>
      </c>
    </row>
    <row r="12" spans="1:23">
      <c r="A12" s="25">
        <v>3</v>
      </c>
      <c r="B12" s="26" t="s">
        <v>17</v>
      </c>
      <c r="C12" s="27">
        <v>303</v>
      </c>
      <c r="D12" s="27">
        <v>60</v>
      </c>
      <c r="E12" s="27">
        <f t="shared" si="0"/>
        <v>18180</v>
      </c>
      <c r="F12" s="27">
        <v>864</v>
      </c>
      <c r="G12" s="27">
        <f t="shared" si="1"/>
        <v>261792</v>
      </c>
      <c r="H12" s="28"/>
      <c r="I12" s="30">
        <f t="shared" si="2"/>
        <v>0</v>
      </c>
      <c r="J12" s="30">
        <v>10</v>
      </c>
      <c r="K12" s="15">
        <f t="shared" si="3"/>
        <v>25971.428571428572</v>
      </c>
      <c r="L12" s="32"/>
      <c r="M12" s="31">
        <f t="shared" si="4"/>
        <v>0</v>
      </c>
      <c r="N12" s="33"/>
      <c r="O12" s="30">
        <f t="shared" si="5"/>
        <v>0</v>
      </c>
      <c r="P12" s="34"/>
      <c r="Q12" s="22">
        <f t="shared" si="6"/>
        <v>0</v>
      </c>
    </row>
    <row r="13" spans="1:23">
      <c r="A13" s="25">
        <v>4</v>
      </c>
      <c r="B13" s="26" t="s">
        <v>18</v>
      </c>
      <c r="C13" s="27">
        <v>308</v>
      </c>
      <c r="D13" s="27">
        <v>60</v>
      </c>
      <c r="E13" s="27">
        <f t="shared" si="0"/>
        <v>18480</v>
      </c>
      <c r="F13" s="27">
        <v>864</v>
      </c>
      <c r="G13" s="27">
        <f t="shared" si="1"/>
        <v>266112</v>
      </c>
      <c r="H13" s="28"/>
      <c r="I13" s="30">
        <f t="shared" si="2"/>
        <v>0</v>
      </c>
      <c r="J13" s="30">
        <v>10</v>
      </c>
      <c r="K13" s="15">
        <f t="shared" si="3"/>
        <v>26400</v>
      </c>
      <c r="L13" s="32"/>
      <c r="M13" s="31">
        <f t="shared" si="4"/>
        <v>0</v>
      </c>
      <c r="N13" s="33"/>
      <c r="O13" s="30">
        <f t="shared" si="5"/>
        <v>0</v>
      </c>
      <c r="P13" s="34"/>
      <c r="Q13" s="22">
        <f t="shared" si="6"/>
        <v>0</v>
      </c>
    </row>
    <row r="14" spans="1:23">
      <c r="A14" s="25">
        <v>5</v>
      </c>
      <c r="B14" s="26" t="s">
        <v>19</v>
      </c>
      <c r="C14" s="27">
        <v>310</v>
      </c>
      <c r="D14" s="27">
        <v>60</v>
      </c>
      <c r="E14" s="27">
        <f t="shared" si="0"/>
        <v>18600</v>
      </c>
      <c r="F14" s="27">
        <v>864</v>
      </c>
      <c r="G14" s="27">
        <f t="shared" si="1"/>
        <v>267840</v>
      </c>
      <c r="H14" s="28"/>
      <c r="I14" s="30">
        <f t="shared" si="2"/>
        <v>0</v>
      </c>
      <c r="J14" s="30">
        <v>10</v>
      </c>
      <c r="K14" s="15">
        <f t="shared" si="3"/>
        <v>26571.428571428572</v>
      </c>
      <c r="L14" s="32"/>
      <c r="M14" s="31">
        <f t="shared" si="4"/>
        <v>0</v>
      </c>
      <c r="N14" s="33"/>
      <c r="O14" s="30">
        <f t="shared" si="5"/>
        <v>0</v>
      </c>
      <c r="P14" s="34"/>
      <c r="Q14" s="22">
        <f t="shared" si="6"/>
        <v>0</v>
      </c>
    </row>
    <row r="15" spans="1:23">
      <c r="A15" s="25">
        <v>6</v>
      </c>
      <c r="B15" s="26" t="s">
        <v>20</v>
      </c>
      <c r="C15" s="27">
        <v>313</v>
      </c>
      <c r="D15" s="27">
        <v>60</v>
      </c>
      <c r="E15" s="27">
        <f t="shared" si="0"/>
        <v>18780</v>
      </c>
      <c r="F15" s="27">
        <v>864</v>
      </c>
      <c r="G15" s="27">
        <f t="shared" si="1"/>
        <v>270432</v>
      </c>
      <c r="H15" s="28"/>
      <c r="I15" s="30">
        <f t="shared" si="2"/>
        <v>0</v>
      </c>
      <c r="J15" s="30">
        <v>10</v>
      </c>
      <c r="K15" s="15">
        <f t="shared" si="3"/>
        <v>26828.571428571428</v>
      </c>
      <c r="L15" s="32"/>
      <c r="M15" s="31">
        <f t="shared" si="4"/>
        <v>0</v>
      </c>
      <c r="N15" s="33"/>
      <c r="O15" s="30">
        <f t="shared" si="5"/>
        <v>0</v>
      </c>
      <c r="P15" s="34"/>
      <c r="Q15" s="22">
        <f t="shared" si="6"/>
        <v>0</v>
      </c>
    </row>
    <row r="16" spans="1:23">
      <c r="A16" s="25">
        <v>7</v>
      </c>
      <c r="B16" s="26" t="s">
        <v>21</v>
      </c>
      <c r="C16" s="27">
        <v>310</v>
      </c>
      <c r="D16" s="27">
        <v>60</v>
      </c>
      <c r="E16" s="27">
        <f t="shared" si="0"/>
        <v>18600</v>
      </c>
      <c r="F16" s="27">
        <v>864</v>
      </c>
      <c r="G16" s="27">
        <f t="shared" si="1"/>
        <v>267840</v>
      </c>
      <c r="H16" s="28"/>
      <c r="I16" s="30">
        <f t="shared" si="2"/>
        <v>0</v>
      </c>
      <c r="J16" s="30">
        <v>10</v>
      </c>
      <c r="K16" s="15">
        <f t="shared" si="3"/>
        <v>26571.428571428572</v>
      </c>
      <c r="L16" s="32"/>
      <c r="M16" s="31">
        <f t="shared" si="4"/>
        <v>0</v>
      </c>
      <c r="N16" s="33"/>
      <c r="O16" s="30">
        <f>C16*N16</f>
        <v>0</v>
      </c>
      <c r="P16" s="34"/>
      <c r="Q16" s="22">
        <f t="shared" si="6"/>
        <v>0</v>
      </c>
    </row>
    <row r="17" spans="1:17">
      <c r="A17" s="190">
        <v>8</v>
      </c>
      <c r="B17" s="191" t="s">
        <v>22</v>
      </c>
      <c r="C17" s="27">
        <v>100</v>
      </c>
      <c r="D17" s="27">
        <v>42</v>
      </c>
      <c r="E17" s="27">
        <f t="shared" si="0"/>
        <v>4200</v>
      </c>
      <c r="F17" s="27">
        <v>783</v>
      </c>
      <c r="G17" s="27">
        <f t="shared" si="1"/>
        <v>78300</v>
      </c>
      <c r="H17" s="28"/>
      <c r="I17" s="30">
        <f t="shared" si="2"/>
        <v>0</v>
      </c>
      <c r="J17" s="30">
        <v>10</v>
      </c>
      <c r="K17" s="15">
        <f t="shared" si="3"/>
        <v>6000</v>
      </c>
      <c r="L17" s="32"/>
      <c r="M17" s="31">
        <f t="shared" si="4"/>
        <v>0</v>
      </c>
      <c r="N17" s="33"/>
      <c r="O17" s="30">
        <f>C17*N17</f>
        <v>0</v>
      </c>
      <c r="P17" s="34"/>
      <c r="Q17" s="22">
        <f t="shared" si="6"/>
        <v>0</v>
      </c>
    </row>
    <row r="18" spans="1:17">
      <c r="A18" s="190"/>
      <c r="B18" s="191"/>
      <c r="C18" s="27">
        <v>22</v>
      </c>
      <c r="D18" s="27">
        <v>25</v>
      </c>
      <c r="E18" s="27">
        <f t="shared" si="0"/>
        <v>550</v>
      </c>
      <c r="F18" s="27">
        <v>378</v>
      </c>
      <c r="G18" s="27">
        <f t="shared" si="1"/>
        <v>8316</v>
      </c>
      <c r="H18" s="28"/>
      <c r="I18" s="30">
        <f t="shared" si="2"/>
        <v>0</v>
      </c>
      <c r="J18" s="30">
        <v>10</v>
      </c>
      <c r="K18" s="15">
        <f t="shared" si="3"/>
        <v>785.71428571428567</v>
      </c>
      <c r="L18" s="32"/>
      <c r="M18" s="31">
        <f t="shared" si="4"/>
        <v>0</v>
      </c>
      <c r="N18" s="33"/>
      <c r="O18" s="30">
        <f>C18*N18</f>
        <v>0</v>
      </c>
      <c r="P18" s="34"/>
      <c r="Q18" s="22">
        <f t="shared" si="6"/>
        <v>0</v>
      </c>
    </row>
    <row r="19" spans="1:17">
      <c r="A19" s="190">
        <v>9</v>
      </c>
      <c r="B19" s="191" t="s">
        <v>23</v>
      </c>
      <c r="C19" s="27">
        <v>163</v>
      </c>
      <c r="D19" s="27">
        <v>42</v>
      </c>
      <c r="E19" s="27">
        <f t="shared" si="0"/>
        <v>6846</v>
      </c>
      <c r="F19" s="27">
        <v>783</v>
      </c>
      <c r="G19" s="27">
        <f t="shared" si="1"/>
        <v>127629</v>
      </c>
      <c r="H19" s="28"/>
      <c r="I19" s="30">
        <f t="shared" si="2"/>
        <v>0</v>
      </c>
      <c r="J19" s="30">
        <v>10</v>
      </c>
      <c r="K19" s="15">
        <f t="shared" si="3"/>
        <v>9780</v>
      </c>
      <c r="L19" s="32"/>
      <c r="M19" s="31">
        <f>K19*L19</f>
        <v>0</v>
      </c>
      <c r="N19" s="33"/>
      <c r="O19" s="30">
        <f t="shared" si="5"/>
        <v>0</v>
      </c>
      <c r="P19" s="34"/>
      <c r="Q19" s="22">
        <f t="shared" si="6"/>
        <v>0</v>
      </c>
    </row>
    <row r="20" spans="1:17">
      <c r="A20" s="190"/>
      <c r="B20" s="191"/>
      <c r="C20" s="27">
        <v>65</v>
      </c>
      <c r="D20" s="27">
        <v>25</v>
      </c>
      <c r="E20" s="27">
        <f t="shared" si="0"/>
        <v>1625</v>
      </c>
      <c r="F20" s="27">
        <v>378</v>
      </c>
      <c r="G20" s="27">
        <f t="shared" si="1"/>
        <v>24570</v>
      </c>
      <c r="H20" s="28"/>
      <c r="I20" s="30">
        <f t="shared" si="2"/>
        <v>0</v>
      </c>
      <c r="J20" s="30">
        <v>10</v>
      </c>
      <c r="K20" s="15">
        <f t="shared" si="3"/>
        <v>2321.4285714285716</v>
      </c>
      <c r="L20" s="32"/>
      <c r="M20" s="31">
        <f t="shared" si="4"/>
        <v>0</v>
      </c>
      <c r="N20" s="33"/>
      <c r="O20" s="30">
        <f t="shared" si="5"/>
        <v>0</v>
      </c>
      <c r="P20" s="34"/>
      <c r="Q20" s="22">
        <f t="shared" si="6"/>
        <v>0</v>
      </c>
    </row>
    <row r="21" spans="1:17">
      <c r="A21" s="190">
        <v>10</v>
      </c>
      <c r="B21" s="191" t="s">
        <v>24</v>
      </c>
      <c r="C21" s="27">
        <v>215</v>
      </c>
      <c r="D21" s="27">
        <v>42</v>
      </c>
      <c r="E21" s="27">
        <f t="shared" si="0"/>
        <v>9030</v>
      </c>
      <c r="F21" s="27">
        <v>783</v>
      </c>
      <c r="G21" s="27">
        <f t="shared" si="1"/>
        <v>168345</v>
      </c>
      <c r="H21" s="28"/>
      <c r="I21" s="30">
        <f t="shared" si="2"/>
        <v>0</v>
      </c>
      <c r="J21" s="30">
        <v>10</v>
      </c>
      <c r="K21" s="15">
        <f t="shared" si="3"/>
        <v>12900</v>
      </c>
      <c r="L21" s="32"/>
      <c r="M21" s="31">
        <f t="shared" si="4"/>
        <v>0</v>
      </c>
      <c r="N21" s="33"/>
      <c r="O21" s="30">
        <f t="shared" si="5"/>
        <v>0</v>
      </c>
      <c r="P21" s="34"/>
      <c r="Q21" s="22">
        <f t="shared" si="6"/>
        <v>0</v>
      </c>
    </row>
    <row r="22" spans="1:17">
      <c r="A22" s="190"/>
      <c r="B22" s="191"/>
      <c r="C22" s="27">
        <v>84</v>
      </c>
      <c r="D22" s="27">
        <v>25</v>
      </c>
      <c r="E22" s="27">
        <f t="shared" si="0"/>
        <v>2100</v>
      </c>
      <c r="F22" s="27">
        <v>378</v>
      </c>
      <c r="G22" s="27">
        <f t="shared" si="1"/>
        <v>31752</v>
      </c>
      <c r="H22" s="28"/>
      <c r="I22" s="30">
        <f t="shared" si="2"/>
        <v>0</v>
      </c>
      <c r="J22" s="30">
        <v>10</v>
      </c>
      <c r="K22" s="15">
        <f t="shared" si="3"/>
        <v>3000</v>
      </c>
      <c r="L22" s="32"/>
      <c r="M22" s="31">
        <f t="shared" si="4"/>
        <v>0</v>
      </c>
      <c r="N22" s="33"/>
      <c r="O22" s="30">
        <f t="shared" si="5"/>
        <v>0</v>
      </c>
      <c r="P22" s="34"/>
      <c r="Q22" s="22">
        <f t="shared" si="6"/>
        <v>0</v>
      </c>
    </row>
    <row r="23" spans="1:17">
      <c r="A23" s="190">
        <v>11</v>
      </c>
      <c r="B23" s="191" t="s">
        <v>25</v>
      </c>
      <c r="C23" s="27">
        <v>215</v>
      </c>
      <c r="D23" s="27">
        <v>42</v>
      </c>
      <c r="E23" s="27">
        <f t="shared" si="0"/>
        <v>9030</v>
      </c>
      <c r="F23" s="27">
        <v>783</v>
      </c>
      <c r="G23" s="27">
        <f t="shared" si="1"/>
        <v>168345</v>
      </c>
      <c r="H23" s="28"/>
      <c r="I23" s="30">
        <f t="shared" si="2"/>
        <v>0</v>
      </c>
      <c r="J23" s="30">
        <v>10</v>
      </c>
      <c r="K23" s="15">
        <f t="shared" si="3"/>
        <v>12900</v>
      </c>
      <c r="L23" s="32"/>
      <c r="M23" s="31">
        <f t="shared" si="4"/>
        <v>0</v>
      </c>
      <c r="N23" s="33"/>
      <c r="O23" s="30">
        <f t="shared" si="5"/>
        <v>0</v>
      </c>
      <c r="P23" s="34"/>
      <c r="Q23" s="22">
        <f t="shared" si="6"/>
        <v>0</v>
      </c>
    </row>
    <row r="24" spans="1:17">
      <c r="A24" s="190"/>
      <c r="B24" s="191"/>
      <c r="C24" s="27">
        <v>65</v>
      </c>
      <c r="D24" s="27">
        <v>25</v>
      </c>
      <c r="E24" s="27">
        <f t="shared" si="0"/>
        <v>1625</v>
      </c>
      <c r="F24" s="27">
        <v>378</v>
      </c>
      <c r="G24" s="27">
        <f t="shared" si="1"/>
        <v>24570</v>
      </c>
      <c r="H24" s="28"/>
      <c r="I24" s="30">
        <f t="shared" si="2"/>
        <v>0</v>
      </c>
      <c r="J24" s="30">
        <v>10</v>
      </c>
      <c r="K24" s="15">
        <f t="shared" si="3"/>
        <v>2321.4285714285716</v>
      </c>
      <c r="L24" s="32"/>
      <c r="M24" s="31">
        <f t="shared" si="4"/>
        <v>0</v>
      </c>
      <c r="N24" s="33"/>
      <c r="O24" s="30">
        <f t="shared" si="5"/>
        <v>0</v>
      </c>
      <c r="P24" s="34"/>
      <c r="Q24" s="22">
        <f t="shared" si="6"/>
        <v>0</v>
      </c>
    </row>
    <row r="25" spans="1:17">
      <c r="A25" s="190">
        <v>12</v>
      </c>
      <c r="B25" s="191" t="s">
        <v>26</v>
      </c>
      <c r="C25" s="27">
        <v>226</v>
      </c>
      <c r="D25" s="27">
        <v>42</v>
      </c>
      <c r="E25" s="27">
        <f t="shared" si="0"/>
        <v>9492</v>
      </c>
      <c r="F25" s="27">
        <v>783</v>
      </c>
      <c r="G25" s="27">
        <f t="shared" si="1"/>
        <v>176958</v>
      </c>
      <c r="H25" s="28"/>
      <c r="I25" s="30">
        <f t="shared" si="2"/>
        <v>0</v>
      </c>
      <c r="J25" s="30">
        <v>10</v>
      </c>
      <c r="K25" s="15">
        <f t="shared" si="3"/>
        <v>13560</v>
      </c>
      <c r="L25" s="32"/>
      <c r="M25" s="31">
        <f t="shared" si="4"/>
        <v>0</v>
      </c>
      <c r="N25" s="33"/>
      <c r="O25" s="30">
        <f t="shared" si="5"/>
        <v>0</v>
      </c>
      <c r="P25" s="34"/>
      <c r="Q25" s="22">
        <f t="shared" si="6"/>
        <v>0</v>
      </c>
    </row>
    <row r="26" spans="1:17">
      <c r="A26" s="190"/>
      <c r="B26" s="191"/>
      <c r="C26" s="27">
        <v>65</v>
      </c>
      <c r="D26" s="27">
        <v>25</v>
      </c>
      <c r="E26" s="27">
        <f t="shared" si="0"/>
        <v>1625</v>
      </c>
      <c r="F26" s="27">
        <v>378</v>
      </c>
      <c r="G26" s="27">
        <f t="shared" si="1"/>
        <v>24570</v>
      </c>
      <c r="H26" s="28"/>
      <c r="I26" s="30">
        <f t="shared" si="2"/>
        <v>0</v>
      </c>
      <c r="J26" s="30">
        <v>10</v>
      </c>
      <c r="K26" s="15">
        <f t="shared" si="3"/>
        <v>2321.4285714285716</v>
      </c>
      <c r="L26" s="32"/>
      <c r="M26" s="31">
        <f t="shared" si="4"/>
        <v>0</v>
      </c>
      <c r="N26" s="33"/>
      <c r="O26" s="30">
        <f t="shared" si="5"/>
        <v>0</v>
      </c>
      <c r="P26" s="34"/>
      <c r="Q26" s="22">
        <f t="shared" si="6"/>
        <v>0</v>
      </c>
    </row>
    <row r="27" spans="1:17">
      <c r="A27" s="190">
        <v>13</v>
      </c>
      <c r="B27" s="191" t="s">
        <v>27</v>
      </c>
      <c r="C27" s="27">
        <v>111</v>
      </c>
      <c r="D27" s="27">
        <v>42</v>
      </c>
      <c r="E27" s="27">
        <f t="shared" si="0"/>
        <v>4662</v>
      </c>
      <c r="F27" s="27">
        <v>783</v>
      </c>
      <c r="G27" s="27">
        <f t="shared" si="1"/>
        <v>86913</v>
      </c>
      <c r="H27" s="28"/>
      <c r="I27" s="30">
        <f t="shared" si="2"/>
        <v>0</v>
      </c>
      <c r="J27" s="30">
        <v>10</v>
      </c>
      <c r="K27" s="15">
        <f t="shared" si="3"/>
        <v>6660</v>
      </c>
      <c r="L27" s="32"/>
      <c r="M27" s="31">
        <f t="shared" si="4"/>
        <v>0</v>
      </c>
      <c r="N27" s="33"/>
      <c r="O27" s="30">
        <f t="shared" si="5"/>
        <v>0</v>
      </c>
      <c r="P27" s="34"/>
      <c r="Q27" s="22">
        <f t="shared" si="6"/>
        <v>0</v>
      </c>
    </row>
    <row r="28" spans="1:17">
      <c r="A28" s="190"/>
      <c r="B28" s="191"/>
      <c r="C28" s="27">
        <v>132</v>
      </c>
      <c r="D28" s="27">
        <v>25</v>
      </c>
      <c r="E28" s="27">
        <f t="shared" si="0"/>
        <v>3300</v>
      </c>
      <c r="F28" s="27">
        <v>378</v>
      </c>
      <c r="G28" s="27">
        <f t="shared" si="1"/>
        <v>49896</v>
      </c>
      <c r="H28" s="28"/>
      <c r="I28" s="30">
        <f t="shared" si="2"/>
        <v>0</v>
      </c>
      <c r="J28" s="30">
        <v>10</v>
      </c>
      <c r="K28" s="15">
        <f t="shared" si="3"/>
        <v>4714.2857142857147</v>
      </c>
      <c r="L28" s="32"/>
      <c r="M28" s="31">
        <f t="shared" si="4"/>
        <v>0</v>
      </c>
      <c r="N28" s="33"/>
      <c r="O28" s="30">
        <f t="shared" si="5"/>
        <v>0</v>
      </c>
      <c r="P28" s="34"/>
      <c r="Q28" s="22">
        <f t="shared" si="6"/>
        <v>0</v>
      </c>
    </row>
    <row r="29" spans="1:17">
      <c r="A29" s="25">
        <v>14</v>
      </c>
      <c r="B29" s="26" t="s">
        <v>28</v>
      </c>
      <c r="C29" s="27">
        <v>277</v>
      </c>
      <c r="D29" s="27">
        <v>25</v>
      </c>
      <c r="E29" s="27">
        <f t="shared" si="0"/>
        <v>6925</v>
      </c>
      <c r="F29" s="27">
        <v>378</v>
      </c>
      <c r="G29" s="27">
        <f t="shared" si="1"/>
        <v>104706</v>
      </c>
      <c r="H29" s="28"/>
      <c r="I29" s="30">
        <f t="shared" si="2"/>
        <v>0</v>
      </c>
      <c r="J29" s="30">
        <v>10</v>
      </c>
      <c r="K29" s="15">
        <f t="shared" si="3"/>
        <v>9892.8571428571431</v>
      </c>
      <c r="L29" s="32"/>
      <c r="M29" s="31">
        <f t="shared" si="4"/>
        <v>0</v>
      </c>
      <c r="N29" s="33"/>
      <c r="O29" s="30">
        <f t="shared" si="5"/>
        <v>0</v>
      </c>
      <c r="P29" s="34"/>
      <c r="Q29" s="22">
        <f t="shared" si="6"/>
        <v>0</v>
      </c>
    </row>
    <row r="30" spans="1:17">
      <c r="A30" s="25">
        <v>15</v>
      </c>
      <c r="B30" s="26" t="s">
        <v>29</v>
      </c>
      <c r="C30" s="27">
        <v>208</v>
      </c>
      <c r="D30" s="27">
        <v>25</v>
      </c>
      <c r="E30" s="27">
        <f t="shared" si="0"/>
        <v>5200</v>
      </c>
      <c r="F30" s="27">
        <v>378</v>
      </c>
      <c r="G30" s="27">
        <f t="shared" si="1"/>
        <v>78624</v>
      </c>
      <c r="H30" s="28"/>
      <c r="I30" s="30">
        <f t="shared" si="2"/>
        <v>0</v>
      </c>
      <c r="J30" s="30">
        <v>10</v>
      </c>
      <c r="K30" s="15">
        <f t="shared" si="3"/>
        <v>7428.5714285714284</v>
      </c>
      <c r="L30" s="32"/>
      <c r="M30" s="31">
        <f t="shared" si="4"/>
        <v>0</v>
      </c>
      <c r="N30" s="33"/>
      <c r="O30" s="30">
        <f t="shared" si="5"/>
        <v>0</v>
      </c>
      <c r="P30" s="34"/>
      <c r="Q30" s="22">
        <f t="shared" si="6"/>
        <v>0</v>
      </c>
    </row>
    <row r="31" spans="1:17">
      <c r="A31" s="25">
        <v>16</v>
      </c>
      <c r="B31" s="26" t="s">
        <v>30</v>
      </c>
      <c r="C31" s="27">
        <v>365</v>
      </c>
      <c r="D31" s="27">
        <v>15</v>
      </c>
      <c r="E31" s="27">
        <f t="shared" si="0"/>
        <v>5475</v>
      </c>
      <c r="F31" s="27">
        <v>297</v>
      </c>
      <c r="G31" s="27">
        <f t="shared" si="1"/>
        <v>108405</v>
      </c>
      <c r="H31" s="28"/>
      <c r="I31" s="30">
        <f t="shared" si="2"/>
        <v>0</v>
      </c>
      <c r="J31" s="30">
        <v>10</v>
      </c>
      <c r="K31" s="15">
        <f t="shared" si="3"/>
        <v>7821.4285714285716</v>
      </c>
      <c r="L31" s="32"/>
      <c r="M31" s="31">
        <f t="shared" si="4"/>
        <v>0</v>
      </c>
      <c r="N31" s="33"/>
      <c r="O31" s="30">
        <f t="shared" si="5"/>
        <v>0</v>
      </c>
      <c r="P31" s="34"/>
      <c r="Q31" s="22">
        <f t="shared" si="6"/>
        <v>0</v>
      </c>
    </row>
    <row r="32" spans="1:17">
      <c r="A32" s="25">
        <v>17</v>
      </c>
      <c r="B32" s="26" t="s">
        <v>31</v>
      </c>
      <c r="C32" s="27">
        <v>365</v>
      </c>
      <c r="D32" s="27">
        <v>15</v>
      </c>
      <c r="E32" s="27">
        <f t="shared" si="0"/>
        <v>5475</v>
      </c>
      <c r="F32" s="27">
        <v>297</v>
      </c>
      <c r="G32" s="27">
        <f t="shared" si="1"/>
        <v>108405</v>
      </c>
      <c r="H32" s="28"/>
      <c r="I32" s="30">
        <f t="shared" si="2"/>
        <v>0</v>
      </c>
      <c r="J32" s="30">
        <v>10</v>
      </c>
      <c r="K32" s="15">
        <f t="shared" si="3"/>
        <v>7821.4285714285716</v>
      </c>
      <c r="L32" s="32"/>
      <c r="M32" s="31">
        <f t="shared" si="4"/>
        <v>0</v>
      </c>
      <c r="N32" s="33"/>
      <c r="O32" s="30">
        <f t="shared" si="5"/>
        <v>0</v>
      </c>
      <c r="P32" s="34"/>
      <c r="Q32" s="22">
        <f t="shared" si="6"/>
        <v>0</v>
      </c>
    </row>
    <row r="33" spans="1:17">
      <c r="A33" s="25">
        <v>18</v>
      </c>
      <c r="B33" s="26" t="s">
        <v>32</v>
      </c>
      <c r="C33" s="27">
        <v>365</v>
      </c>
      <c r="D33" s="27">
        <v>15</v>
      </c>
      <c r="E33" s="27">
        <f t="shared" si="0"/>
        <v>5475</v>
      </c>
      <c r="F33" s="27">
        <v>297</v>
      </c>
      <c r="G33" s="27">
        <f t="shared" si="1"/>
        <v>108405</v>
      </c>
      <c r="H33" s="28"/>
      <c r="I33" s="30">
        <f t="shared" si="2"/>
        <v>0</v>
      </c>
      <c r="J33" s="30">
        <v>10</v>
      </c>
      <c r="K33" s="15">
        <f t="shared" si="3"/>
        <v>7821.4285714285716</v>
      </c>
      <c r="L33" s="32"/>
      <c r="M33" s="31">
        <f t="shared" si="4"/>
        <v>0</v>
      </c>
      <c r="N33" s="33"/>
      <c r="O33" s="30">
        <f t="shared" si="5"/>
        <v>0</v>
      </c>
      <c r="P33" s="34"/>
      <c r="Q33" s="22">
        <f t="shared" si="6"/>
        <v>0</v>
      </c>
    </row>
    <row r="34" spans="1:17">
      <c r="A34" s="25">
        <v>19</v>
      </c>
      <c r="B34" s="26" t="s">
        <v>40</v>
      </c>
      <c r="C34" s="27">
        <v>365</v>
      </c>
      <c r="D34" s="27">
        <v>25</v>
      </c>
      <c r="E34" s="27">
        <f t="shared" si="0"/>
        <v>9125</v>
      </c>
      <c r="F34" s="27">
        <v>486</v>
      </c>
      <c r="G34" s="27">
        <f t="shared" si="1"/>
        <v>177390</v>
      </c>
      <c r="H34" s="28"/>
      <c r="I34" s="30">
        <f t="shared" si="2"/>
        <v>0</v>
      </c>
      <c r="J34" s="30">
        <v>10</v>
      </c>
      <c r="K34" s="15">
        <f t="shared" si="3"/>
        <v>13035.714285714286</v>
      </c>
      <c r="L34" s="32"/>
      <c r="M34" s="31">
        <f t="shared" si="4"/>
        <v>0</v>
      </c>
      <c r="N34" s="33"/>
      <c r="O34" s="30">
        <f t="shared" si="5"/>
        <v>0</v>
      </c>
      <c r="P34" s="34"/>
      <c r="Q34" s="22">
        <f t="shared" si="6"/>
        <v>0</v>
      </c>
    </row>
    <row r="35" spans="1:17">
      <c r="A35" s="25">
        <v>20</v>
      </c>
      <c r="B35" s="26" t="s">
        <v>39</v>
      </c>
      <c r="C35" s="27">
        <v>120</v>
      </c>
      <c r="D35" s="27">
        <v>15</v>
      </c>
      <c r="E35" s="27">
        <f t="shared" si="0"/>
        <v>1800</v>
      </c>
      <c r="F35" s="27">
        <v>1165</v>
      </c>
      <c r="G35" s="27">
        <f t="shared" si="1"/>
        <v>139800</v>
      </c>
      <c r="H35" s="28"/>
      <c r="I35" s="30">
        <f t="shared" si="2"/>
        <v>0</v>
      </c>
      <c r="J35" s="30">
        <v>10</v>
      </c>
      <c r="K35" s="15">
        <f t="shared" si="3"/>
        <v>2571.4285714285716</v>
      </c>
      <c r="L35" s="32"/>
      <c r="M35" s="31">
        <f t="shared" si="4"/>
        <v>0</v>
      </c>
      <c r="N35" s="33"/>
      <c r="O35" s="30">
        <f t="shared" si="5"/>
        <v>0</v>
      </c>
      <c r="P35" s="34"/>
      <c r="Q35" s="22">
        <f t="shared" si="6"/>
        <v>0</v>
      </c>
    </row>
    <row r="36" spans="1:17" s="1" customFormat="1" ht="14.25" customHeight="1">
      <c r="A36" s="37"/>
      <c r="B36" s="36" t="s">
        <v>33</v>
      </c>
      <c r="C36" s="14">
        <f>C10+C11+C12+C13+C14+C15+C16+C17+C18+C19+C20+C21+C22+C23+C24+C25+C26+C27+C28+C29+C30+C31+C32+C33+C35</f>
        <v>5313</v>
      </c>
      <c r="D36" s="14">
        <f>D10+D11+D12+D13+D14+D15+D16+D17+D18+D19+D20+D21+D22+D23+D24+D25+D26+D27+D28+D29+D30+D31+D32+D33+D35</f>
        <v>932</v>
      </c>
      <c r="E36" s="14">
        <f>E10+E11+E12+E13+E14+E15+E16+E17+E18+E19+E20+E21+E22+E23+E24+E25+E26+E27+E28+E29+E30+E31+E32+E33+E35</f>
        <v>213435</v>
      </c>
      <c r="F36" s="14">
        <f>F10+F11+F12+F13+F14+F15+F16+F17+F18+F19+F20+F21+F22+F23+F24+F25+F26+F27+F28+F29+F30+F31+F32+F33+F35</f>
        <v>15826</v>
      </c>
      <c r="G36" s="14">
        <f>G10+G11+G12+G13+G14+G15+G16+G17+G18+G19+G20+G21+G22+G23+G24+G25+G26+G27+G28+G29+G30+G31+G32+G33+G35</f>
        <v>3476109</v>
      </c>
      <c r="H36" s="14"/>
      <c r="I36" s="14">
        <f>I10+I11+I12+I13+I14+I15+I16+I17+I18+I19+I20+I21+I22+I23+I24+I25+I26+I27+I28+I29+I30+I31+I32+I33+I35</f>
        <v>0</v>
      </c>
      <c r="J36" s="14"/>
      <c r="K36" s="14">
        <f>K10+K11+K12+K13+K14+K15+K16+K17+K18+K19+K20+K21+K22+K23+K24+K25+K26+K27+K28+K29+K30+K31+K32+K33+K35</f>
        <v>304907.1428571429</v>
      </c>
      <c r="L36" s="14"/>
      <c r="M36" s="14">
        <f>M10+M11+M12+M13+M14+M15+M16+M17+M18+M19+M20+M21+M22+M23+M24+M25+M26+M27+M28+M29+M30+M31+M32+M33+M35</f>
        <v>0</v>
      </c>
      <c r="N36" s="14"/>
      <c r="O36" s="14">
        <f>O10+O11+O12+O13+O14+O15+O16+O17+O18+O19+O20+O21+O22+O23+O24+O25+O26+O27+O28+O29+O30+O31+O32+O33+O35</f>
        <v>0</v>
      </c>
      <c r="P36" s="14"/>
      <c r="Q36" s="14">
        <f>Q10+Q11+Q12+Q13+Q14+Q15+Q16+Q17+Q18+Q19+Q20+Q21+Q22+Q23+Q24+Q25+Q26+Q27+Q28+Q29+Q30+Q31+Q32+Q33+Q35</f>
        <v>0</v>
      </c>
    </row>
    <row r="37" spans="1:17" s="1" customFormat="1" ht="14.25" customHeight="1">
      <c r="A37" s="37"/>
      <c r="B37" s="36" t="s">
        <v>14</v>
      </c>
      <c r="C37" s="14"/>
      <c r="D37" s="14"/>
      <c r="E37" s="14"/>
      <c r="F37" s="14"/>
      <c r="G37" s="14"/>
      <c r="H37" s="38"/>
      <c r="I37" s="14" t="s">
        <v>13</v>
      </c>
      <c r="J37" s="14"/>
      <c r="K37" s="14"/>
      <c r="L37" s="27"/>
      <c r="M37" s="14"/>
      <c r="N37" s="39"/>
      <c r="O37" s="14" t="s">
        <v>13</v>
      </c>
      <c r="P37" s="39"/>
      <c r="Q37" s="14" t="s">
        <v>13</v>
      </c>
    </row>
    <row r="38" spans="1:17" s="1" customFormat="1" ht="14.25" customHeight="1">
      <c r="A38" s="37"/>
      <c r="B38" s="36" t="s">
        <v>7</v>
      </c>
      <c r="C38" s="14"/>
      <c r="D38" s="14"/>
      <c r="E38" s="14"/>
      <c r="F38" s="14"/>
      <c r="G38" s="14"/>
      <c r="H38" s="38"/>
      <c r="I38" s="14" t="s">
        <v>13</v>
      </c>
      <c r="J38" s="14"/>
      <c r="K38" s="14"/>
      <c r="L38" s="27"/>
      <c r="M38" s="14"/>
      <c r="N38" s="39"/>
      <c r="O38" s="14" t="s">
        <v>13</v>
      </c>
      <c r="P38" s="39"/>
      <c r="Q38" s="14" t="s">
        <v>13</v>
      </c>
    </row>
    <row r="39" spans="1:17">
      <c r="B39" s="197" t="s">
        <v>38</v>
      </c>
      <c r="C39" s="197"/>
      <c r="D39" s="197"/>
      <c r="F39" s="1"/>
      <c r="G39" s="8"/>
      <c r="H39" s="8"/>
      <c r="I39" s="8"/>
      <c r="J39" s="8"/>
      <c r="K39" s="3"/>
      <c r="L39" s="8"/>
      <c r="M39" s="8"/>
      <c r="N39" s="8"/>
      <c r="O39" s="8"/>
      <c r="P39" s="8"/>
      <c r="Q39" s="9"/>
    </row>
    <row r="40" spans="1:17" ht="15.75">
      <c r="B40" s="41"/>
      <c r="F40" s="196" t="s">
        <v>41</v>
      </c>
      <c r="G40" s="196"/>
      <c r="H40" s="8"/>
      <c r="I40" s="8"/>
      <c r="J40" s="8"/>
      <c r="K40" s="3"/>
      <c r="L40" s="8"/>
      <c r="M40" s="8"/>
      <c r="N40" s="8"/>
      <c r="O40" s="8"/>
      <c r="P40" s="8"/>
      <c r="Q40" s="9"/>
    </row>
    <row r="41" spans="1:17" ht="15">
      <c r="B41" s="41"/>
      <c r="F41" s="1"/>
      <c r="G41" s="8"/>
      <c r="H41" s="8"/>
      <c r="I41" s="8"/>
      <c r="J41" s="8"/>
      <c r="K41" s="3"/>
      <c r="L41" s="8"/>
      <c r="M41" s="8"/>
      <c r="N41" s="8"/>
      <c r="O41" s="8"/>
      <c r="P41" s="8"/>
      <c r="Q41" s="9"/>
    </row>
    <row r="42" spans="1:17" ht="33.75" customHeight="1">
      <c r="A42" s="192" t="s">
        <v>11</v>
      </c>
      <c r="B42" s="193" t="s">
        <v>2</v>
      </c>
      <c r="C42" s="192" t="s">
        <v>5</v>
      </c>
      <c r="D42" s="192" t="s">
        <v>34</v>
      </c>
      <c r="E42" s="192" t="s">
        <v>35</v>
      </c>
      <c r="F42" s="194" t="s">
        <v>0</v>
      </c>
      <c r="G42" s="194"/>
      <c r="H42" s="194"/>
      <c r="I42" s="194"/>
      <c r="J42" s="200" t="s">
        <v>4</v>
      </c>
      <c r="K42" s="201"/>
      <c r="L42" s="201"/>
      <c r="M42" s="202"/>
      <c r="N42" s="194" t="s">
        <v>1</v>
      </c>
      <c r="O42" s="194"/>
      <c r="P42" s="194" t="s">
        <v>3</v>
      </c>
      <c r="Q42" s="194"/>
    </row>
    <row r="43" spans="1:17" s="5" customFormat="1" ht="39.75" customHeight="1">
      <c r="A43" s="192"/>
      <c r="B43" s="193"/>
      <c r="C43" s="192"/>
      <c r="D43" s="192"/>
      <c r="E43" s="192"/>
      <c r="F43" s="35" t="s">
        <v>134</v>
      </c>
      <c r="G43" s="35" t="s">
        <v>135</v>
      </c>
      <c r="H43" s="35" t="s">
        <v>36</v>
      </c>
      <c r="I43" s="35" t="s">
        <v>8</v>
      </c>
      <c r="J43" s="35" t="s">
        <v>132</v>
      </c>
      <c r="K43" s="35" t="s">
        <v>133</v>
      </c>
      <c r="L43" s="35" t="s">
        <v>12</v>
      </c>
      <c r="M43" s="35" t="s">
        <v>8</v>
      </c>
      <c r="N43" s="35" t="s">
        <v>9</v>
      </c>
      <c r="O43" s="35" t="s">
        <v>6</v>
      </c>
      <c r="P43" s="35" t="s">
        <v>10</v>
      </c>
      <c r="Q43" s="35" t="s">
        <v>8</v>
      </c>
    </row>
    <row r="44" spans="1:17" s="1" customFormat="1">
      <c r="A44" s="25">
        <v>1</v>
      </c>
      <c r="B44" s="26" t="s">
        <v>15</v>
      </c>
      <c r="C44" s="27">
        <v>365</v>
      </c>
      <c r="D44" s="27">
        <v>60</v>
      </c>
      <c r="E44" s="27">
        <f>C44*D44</f>
        <v>21900</v>
      </c>
      <c r="F44" s="27">
        <v>864</v>
      </c>
      <c r="G44" s="27">
        <f>C44*F44</f>
        <v>315360</v>
      </c>
      <c r="H44" s="28"/>
      <c r="I44" s="30">
        <f>G44*H44</f>
        <v>0</v>
      </c>
      <c r="J44" s="30">
        <v>10</v>
      </c>
      <c r="K44" s="15">
        <f>D44*J44*(C44/7)</f>
        <v>31285.714285714286</v>
      </c>
      <c r="L44" s="32"/>
      <c r="M44" s="31">
        <f>K44*L44</f>
        <v>0</v>
      </c>
      <c r="N44" s="33"/>
      <c r="O44" s="29">
        <f>C44*N44</f>
        <v>0</v>
      </c>
      <c r="P44" s="34"/>
      <c r="Q44" s="22">
        <f>C44*D44*P44</f>
        <v>0</v>
      </c>
    </row>
    <row r="45" spans="1:17">
      <c r="A45" s="25">
        <v>2</v>
      </c>
      <c r="B45" s="26" t="s">
        <v>16</v>
      </c>
      <c r="C45" s="27">
        <v>237</v>
      </c>
      <c r="D45" s="27">
        <v>60</v>
      </c>
      <c r="E45" s="27">
        <f t="shared" ref="E45:E66" si="7">C45*D45</f>
        <v>14220</v>
      </c>
      <c r="F45" s="27">
        <v>864</v>
      </c>
      <c r="G45" s="27">
        <f t="shared" ref="G45:G66" si="8">C45*F45</f>
        <v>204768</v>
      </c>
      <c r="H45" s="28"/>
      <c r="I45" s="30">
        <f t="shared" ref="I45:I66" si="9">G45*H45</f>
        <v>0</v>
      </c>
      <c r="J45" s="30">
        <v>10</v>
      </c>
      <c r="K45" s="15">
        <f t="shared" ref="K45:K66" si="10">D45*J45*(C45/7)</f>
        <v>20314.285714285714</v>
      </c>
      <c r="L45" s="32"/>
      <c r="M45" s="31">
        <f t="shared" ref="M45:M52" si="11">K45*L45</f>
        <v>0</v>
      </c>
      <c r="N45" s="33"/>
      <c r="O45" s="29">
        <f t="shared" ref="O45:O49" si="12">C45*N45</f>
        <v>0</v>
      </c>
      <c r="P45" s="34"/>
      <c r="Q45" s="22">
        <f t="shared" ref="Q45:Q66" si="13">C45*D45*P45</f>
        <v>0</v>
      </c>
    </row>
    <row r="46" spans="1:17">
      <c r="A46" s="25">
        <v>3</v>
      </c>
      <c r="B46" s="26" t="s">
        <v>17</v>
      </c>
      <c r="C46" s="27">
        <v>308</v>
      </c>
      <c r="D46" s="27">
        <v>60</v>
      </c>
      <c r="E46" s="27">
        <f t="shared" si="7"/>
        <v>18480</v>
      </c>
      <c r="F46" s="27">
        <v>864</v>
      </c>
      <c r="G46" s="27">
        <f t="shared" si="8"/>
        <v>266112</v>
      </c>
      <c r="H46" s="28"/>
      <c r="I46" s="30">
        <f t="shared" si="9"/>
        <v>0</v>
      </c>
      <c r="J46" s="30">
        <v>10</v>
      </c>
      <c r="K46" s="15">
        <f t="shared" si="10"/>
        <v>26400</v>
      </c>
      <c r="L46" s="32"/>
      <c r="M46" s="31">
        <f t="shared" si="11"/>
        <v>0</v>
      </c>
      <c r="N46" s="33"/>
      <c r="O46" s="29">
        <f t="shared" si="12"/>
        <v>0</v>
      </c>
      <c r="P46" s="34"/>
      <c r="Q46" s="22">
        <f t="shared" si="13"/>
        <v>0</v>
      </c>
    </row>
    <row r="47" spans="1:17">
      <c r="A47" s="25">
        <v>4</v>
      </c>
      <c r="B47" s="26" t="s">
        <v>18</v>
      </c>
      <c r="C47" s="27">
        <v>308</v>
      </c>
      <c r="D47" s="27">
        <v>60</v>
      </c>
      <c r="E47" s="27">
        <f t="shared" si="7"/>
        <v>18480</v>
      </c>
      <c r="F47" s="27">
        <v>864</v>
      </c>
      <c r="G47" s="27">
        <f t="shared" si="8"/>
        <v>266112</v>
      </c>
      <c r="H47" s="28"/>
      <c r="I47" s="30">
        <f t="shared" si="9"/>
        <v>0</v>
      </c>
      <c r="J47" s="30">
        <v>10</v>
      </c>
      <c r="K47" s="15">
        <f t="shared" si="10"/>
        <v>26400</v>
      </c>
      <c r="L47" s="32"/>
      <c r="M47" s="31">
        <f t="shared" si="11"/>
        <v>0</v>
      </c>
      <c r="N47" s="33"/>
      <c r="O47" s="29">
        <f t="shared" si="12"/>
        <v>0</v>
      </c>
      <c r="P47" s="34"/>
      <c r="Q47" s="22">
        <f t="shared" si="13"/>
        <v>0</v>
      </c>
    </row>
    <row r="48" spans="1:17">
      <c r="A48" s="25">
        <v>5</v>
      </c>
      <c r="B48" s="26" t="s">
        <v>19</v>
      </c>
      <c r="C48" s="27">
        <v>308</v>
      </c>
      <c r="D48" s="27">
        <v>60</v>
      </c>
      <c r="E48" s="27">
        <f t="shared" si="7"/>
        <v>18480</v>
      </c>
      <c r="F48" s="27">
        <v>864</v>
      </c>
      <c r="G48" s="27">
        <f t="shared" si="8"/>
        <v>266112</v>
      </c>
      <c r="H48" s="28"/>
      <c r="I48" s="30">
        <f t="shared" si="9"/>
        <v>0</v>
      </c>
      <c r="J48" s="30">
        <v>10</v>
      </c>
      <c r="K48" s="15">
        <f t="shared" si="10"/>
        <v>26400</v>
      </c>
      <c r="L48" s="32"/>
      <c r="M48" s="31">
        <f t="shared" si="11"/>
        <v>0</v>
      </c>
      <c r="N48" s="33"/>
      <c r="O48" s="29">
        <f t="shared" si="12"/>
        <v>0</v>
      </c>
      <c r="P48" s="34"/>
      <c r="Q48" s="22">
        <f t="shared" si="13"/>
        <v>0</v>
      </c>
    </row>
    <row r="49" spans="1:17">
      <c r="A49" s="25">
        <v>6</v>
      </c>
      <c r="B49" s="26" t="s">
        <v>20</v>
      </c>
      <c r="C49" s="27">
        <v>365</v>
      </c>
      <c r="D49" s="27">
        <v>60</v>
      </c>
      <c r="E49" s="27">
        <f t="shared" si="7"/>
        <v>21900</v>
      </c>
      <c r="F49" s="27">
        <v>864</v>
      </c>
      <c r="G49" s="27">
        <f t="shared" si="8"/>
        <v>315360</v>
      </c>
      <c r="H49" s="28"/>
      <c r="I49" s="30">
        <f t="shared" si="9"/>
        <v>0</v>
      </c>
      <c r="J49" s="30">
        <v>10</v>
      </c>
      <c r="K49" s="15">
        <f t="shared" si="10"/>
        <v>31285.714285714286</v>
      </c>
      <c r="L49" s="32"/>
      <c r="M49" s="31">
        <f t="shared" si="11"/>
        <v>0</v>
      </c>
      <c r="N49" s="33"/>
      <c r="O49" s="29">
        <f t="shared" si="12"/>
        <v>0</v>
      </c>
      <c r="P49" s="34"/>
      <c r="Q49" s="22">
        <f t="shared" si="13"/>
        <v>0</v>
      </c>
    </row>
    <row r="50" spans="1:17">
      <c r="A50" s="25">
        <v>7</v>
      </c>
      <c r="B50" s="26" t="s">
        <v>21</v>
      </c>
      <c r="C50" s="27">
        <v>365</v>
      </c>
      <c r="D50" s="27">
        <v>60</v>
      </c>
      <c r="E50" s="27">
        <f t="shared" si="7"/>
        <v>21900</v>
      </c>
      <c r="F50" s="27">
        <v>864</v>
      </c>
      <c r="G50" s="27">
        <f t="shared" si="8"/>
        <v>315360</v>
      </c>
      <c r="H50" s="28"/>
      <c r="I50" s="30">
        <f t="shared" si="9"/>
        <v>0</v>
      </c>
      <c r="J50" s="30">
        <v>10</v>
      </c>
      <c r="K50" s="15">
        <f t="shared" si="10"/>
        <v>31285.714285714286</v>
      </c>
      <c r="L50" s="32"/>
      <c r="M50" s="31">
        <f t="shared" si="11"/>
        <v>0</v>
      </c>
      <c r="N50" s="33"/>
      <c r="O50" s="29">
        <f>C50*N50</f>
        <v>0</v>
      </c>
      <c r="P50" s="34"/>
      <c r="Q50" s="22">
        <f t="shared" si="13"/>
        <v>0</v>
      </c>
    </row>
    <row r="51" spans="1:17">
      <c r="A51" s="190">
        <v>8</v>
      </c>
      <c r="B51" s="191" t="s">
        <v>22</v>
      </c>
      <c r="C51" s="27">
        <v>163</v>
      </c>
      <c r="D51" s="27">
        <v>42</v>
      </c>
      <c r="E51" s="27">
        <f t="shared" si="7"/>
        <v>6846</v>
      </c>
      <c r="F51" s="27">
        <v>783</v>
      </c>
      <c r="G51" s="27">
        <f t="shared" si="8"/>
        <v>127629</v>
      </c>
      <c r="H51" s="28"/>
      <c r="I51" s="30">
        <f t="shared" si="9"/>
        <v>0</v>
      </c>
      <c r="J51" s="30">
        <v>10</v>
      </c>
      <c r="K51" s="15">
        <f t="shared" si="10"/>
        <v>9780</v>
      </c>
      <c r="L51" s="32"/>
      <c r="M51" s="31">
        <f t="shared" si="11"/>
        <v>0</v>
      </c>
      <c r="N51" s="33"/>
      <c r="O51" s="29">
        <f>C51*N51</f>
        <v>0</v>
      </c>
      <c r="P51" s="34"/>
      <c r="Q51" s="22">
        <f t="shared" si="13"/>
        <v>0</v>
      </c>
    </row>
    <row r="52" spans="1:17">
      <c r="A52" s="190"/>
      <c r="B52" s="191"/>
      <c r="C52" s="27">
        <v>65</v>
      </c>
      <c r="D52" s="27">
        <v>25</v>
      </c>
      <c r="E52" s="27">
        <f t="shared" si="7"/>
        <v>1625</v>
      </c>
      <c r="F52" s="27">
        <v>378</v>
      </c>
      <c r="G52" s="27">
        <f t="shared" si="8"/>
        <v>24570</v>
      </c>
      <c r="H52" s="28"/>
      <c r="I52" s="30">
        <f t="shared" si="9"/>
        <v>0</v>
      </c>
      <c r="J52" s="30">
        <v>10</v>
      </c>
      <c r="K52" s="15">
        <f t="shared" si="10"/>
        <v>2321.4285714285716</v>
      </c>
      <c r="L52" s="32"/>
      <c r="M52" s="31">
        <f t="shared" si="11"/>
        <v>0</v>
      </c>
      <c r="N52" s="33"/>
      <c r="O52" s="29">
        <f>C52*N52</f>
        <v>0</v>
      </c>
      <c r="P52" s="34"/>
      <c r="Q52" s="22">
        <f t="shared" si="13"/>
        <v>0</v>
      </c>
    </row>
    <row r="53" spans="1:17">
      <c r="A53" s="190">
        <v>9</v>
      </c>
      <c r="B53" s="191" t="s">
        <v>23</v>
      </c>
      <c r="C53" s="27">
        <v>163</v>
      </c>
      <c r="D53" s="27">
        <v>42</v>
      </c>
      <c r="E53" s="27">
        <f t="shared" si="7"/>
        <v>6846</v>
      </c>
      <c r="F53" s="27">
        <v>783</v>
      </c>
      <c r="G53" s="27">
        <f t="shared" si="8"/>
        <v>127629</v>
      </c>
      <c r="H53" s="28"/>
      <c r="I53" s="30">
        <f t="shared" si="9"/>
        <v>0</v>
      </c>
      <c r="J53" s="30">
        <v>10</v>
      </c>
      <c r="K53" s="15">
        <f t="shared" si="10"/>
        <v>9780</v>
      </c>
      <c r="L53" s="32"/>
      <c r="M53" s="31">
        <f>K53*L53</f>
        <v>0</v>
      </c>
      <c r="N53" s="33"/>
      <c r="O53" s="29">
        <f t="shared" ref="O53:O66" si="14">C53*N53</f>
        <v>0</v>
      </c>
      <c r="P53" s="34"/>
      <c r="Q53" s="22">
        <f t="shared" si="13"/>
        <v>0</v>
      </c>
    </row>
    <row r="54" spans="1:17">
      <c r="A54" s="190"/>
      <c r="B54" s="191"/>
      <c r="C54" s="27">
        <v>65</v>
      </c>
      <c r="D54" s="27">
        <v>25</v>
      </c>
      <c r="E54" s="27">
        <f t="shared" si="7"/>
        <v>1625</v>
      </c>
      <c r="F54" s="27">
        <v>378</v>
      </c>
      <c r="G54" s="27">
        <f t="shared" si="8"/>
        <v>24570</v>
      </c>
      <c r="H54" s="28"/>
      <c r="I54" s="30">
        <f t="shared" si="9"/>
        <v>0</v>
      </c>
      <c r="J54" s="30">
        <v>10</v>
      </c>
      <c r="K54" s="15">
        <f t="shared" si="10"/>
        <v>2321.4285714285716</v>
      </c>
      <c r="L54" s="32"/>
      <c r="M54" s="31">
        <f t="shared" ref="M54:M66" si="15">K54*L54</f>
        <v>0</v>
      </c>
      <c r="N54" s="33"/>
      <c r="O54" s="29">
        <f t="shared" si="14"/>
        <v>0</v>
      </c>
      <c r="P54" s="34"/>
      <c r="Q54" s="22">
        <f t="shared" si="13"/>
        <v>0</v>
      </c>
    </row>
    <row r="55" spans="1:17">
      <c r="A55" s="190">
        <v>10</v>
      </c>
      <c r="B55" s="191" t="s">
        <v>24</v>
      </c>
      <c r="C55" s="27">
        <v>215</v>
      </c>
      <c r="D55" s="27">
        <v>42</v>
      </c>
      <c r="E55" s="27">
        <f t="shared" si="7"/>
        <v>9030</v>
      </c>
      <c r="F55" s="27">
        <v>783</v>
      </c>
      <c r="G55" s="27">
        <f t="shared" si="8"/>
        <v>168345</v>
      </c>
      <c r="H55" s="28"/>
      <c r="I55" s="30">
        <f t="shared" si="9"/>
        <v>0</v>
      </c>
      <c r="J55" s="30">
        <v>10</v>
      </c>
      <c r="K55" s="15">
        <f t="shared" si="10"/>
        <v>12900</v>
      </c>
      <c r="L55" s="32"/>
      <c r="M55" s="31">
        <f t="shared" si="15"/>
        <v>0</v>
      </c>
      <c r="N55" s="33"/>
      <c r="O55" s="29">
        <f t="shared" si="14"/>
        <v>0</v>
      </c>
      <c r="P55" s="34"/>
      <c r="Q55" s="22">
        <f t="shared" si="13"/>
        <v>0</v>
      </c>
    </row>
    <row r="56" spans="1:17">
      <c r="A56" s="190"/>
      <c r="B56" s="191"/>
      <c r="C56" s="27">
        <v>65</v>
      </c>
      <c r="D56" s="27">
        <v>25</v>
      </c>
      <c r="E56" s="27">
        <f t="shared" si="7"/>
        <v>1625</v>
      </c>
      <c r="F56" s="27">
        <v>378</v>
      </c>
      <c r="G56" s="27">
        <f t="shared" si="8"/>
        <v>24570</v>
      </c>
      <c r="H56" s="28"/>
      <c r="I56" s="30">
        <f t="shared" si="9"/>
        <v>0</v>
      </c>
      <c r="J56" s="30">
        <v>10</v>
      </c>
      <c r="K56" s="15">
        <f t="shared" si="10"/>
        <v>2321.4285714285716</v>
      </c>
      <c r="L56" s="32"/>
      <c r="M56" s="31">
        <f t="shared" si="15"/>
        <v>0</v>
      </c>
      <c r="N56" s="33"/>
      <c r="O56" s="29">
        <f t="shared" si="14"/>
        <v>0</v>
      </c>
      <c r="P56" s="34"/>
      <c r="Q56" s="22">
        <f t="shared" si="13"/>
        <v>0</v>
      </c>
    </row>
    <row r="57" spans="1:17">
      <c r="A57" s="190">
        <v>11</v>
      </c>
      <c r="B57" s="191" t="s">
        <v>25</v>
      </c>
      <c r="C57" s="27">
        <v>163</v>
      </c>
      <c r="D57" s="27">
        <v>42</v>
      </c>
      <c r="E57" s="27">
        <f t="shared" si="7"/>
        <v>6846</v>
      </c>
      <c r="F57" s="27">
        <v>783</v>
      </c>
      <c r="G57" s="27">
        <f t="shared" si="8"/>
        <v>127629</v>
      </c>
      <c r="H57" s="28"/>
      <c r="I57" s="30">
        <f t="shared" si="9"/>
        <v>0</v>
      </c>
      <c r="J57" s="30">
        <v>10</v>
      </c>
      <c r="K57" s="15">
        <f t="shared" si="10"/>
        <v>9780</v>
      </c>
      <c r="L57" s="32"/>
      <c r="M57" s="31">
        <f t="shared" si="15"/>
        <v>0</v>
      </c>
      <c r="N57" s="33"/>
      <c r="O57" s="29">
        <f t="shared" si="14"/>
        <v>0</v>
      </c>
      <c r="P57" s="34"/>
      <c r="Q57" s="22">
        <f t="shared" si="13"/>
        <v>0</v>
      </c>
    </row>
    <row r="58" spans="1:17">
      <c r="A58" s="190"/>
      <c r="B58" s="191"/>
      <c r="C58" s="27">
        <v>65</v>
      </c>
      <c r="D58" s="27">
        <v>25</v>
      </c>
      <c r="E58" s="27">
        <f t="shared" si="7"/>
        <v>1625</v>
      </c>
      <c r="F58" s="27">
        <v>378</v>
      </c>
      <c r="G58" s="27">
        <f t="shared" si="8"/>
        <v>24570</v>
      </c>
      <c r="H58" s="28"/>
      <c r="I58" s="30">
        <f t="shared" si="9"/>
        <v>0</v>
      </c>
      <c r="J58" s="30">
        <v>10</v>
      </c>
      <c r="K58" s="15">
        <f t="shared" si="10"/>
        <v>2321.4285714285716</v>
      </c>
      <c r="L58" s="32"/>
      <c r="M58" s="31">
        <f t="shared" si="15"/>
        <v>0</v>
      </c>
      <c r="N58" s="33"/>
      <c r="O58" s="29">
        <f t="shared" si="14"/>
        <v>0</v>
      </c>
      <c r="P58" s="34"/>
      <c r="Q58" s="22">
        <f t="shared" si="13"/>
        <v>0</v>
      </c>
    </row>
    <row r="59" spans="1:17">
      <c r="A59" s="190">
        <v>12</v>
      </c>
      <c r="B59" s="191" t="s">
        <v>26</v>
      </c>
      <c r="C59" s="27">
        <v>158</v>
      </c>
      <c r="D59" s="27">
        <v>42</v>
      </c>
      <c r="E59" s="27">
        <f t="shared" si="7"/>
        <v>6636</v>
      </c>
      <c r="F59" s="27">
        <v>783</v>
      </c>
      <c r="G59" s="27">
        <f t="shared" si="8"/>
        <v>123714</v>
      </c>
      <c r="H59" s="28"/>
      <c r="I59" s="30">
        <f t="shared" si="9"/>
        <v>0</v>
      </c>
      <c r="J59" s="30">
        <v>10</v>
      </c>
      <c r="K59" s="15">
        <f t="shared" si="10"/>
        <v>9480</v>
      </c>
      <c r="L59" s="32"/>
      <c r="M59" s="31">
        <f t="shared" si="15"/>
        <v>0</v>
      </c>
      <c r="N59" s="33"/>
      <c r="O59" s="29">
        <f t="shared" si="14"/>
        <v>0</v>
      </c>
      <c r="P59" s="34"/>
      <c r="Q59" s="22">
        <f t="shared" si="13"/>
        <v>0</v>
      </c>
    </row>
    <row r="60" spans="1:17">
      <c r="A60" s="190"/>
      <c r="B60" s="191"/>
      <c r="C60" s="27">
        <v>65</v>
      </c>
      <c r="D60" s="27">
        <v>25</v>
      </c>
      <c r="E60" s="27">
        <f t="shared" si="7"/>
        <v>1625</v>
      </c>
      <c r="F60" s="27">
        <v>378</v>
      </c>
      <c r="G60" s="27">
        <f t="shared" si="8"/>
        <v>24570</v>
      </c>
      <c r="H60" s="28"/>
      <c r="I60" s="30">
        <f t="shared" si="9"/>
        <v>0</v>
      </c>
      <c r="J60" s="30">
        <v>10</v>
      </c>
      <c r="K60" s="15">
        <f t="shared" si="10"/>
        <v>2321.4285714285716</v>
      </c>
      <c r="L60" s="32"/>
      <c r="M60" s="31">
        <f t="shared" si="15"/>
        <v>0</v>
      </c>
      <c r="N60" s="33"/>
      <c r="O60" s="29">
        <f t="shared" si="14"/>
        <v>0</v>
      </c>
      <c r="P60" s="34"/>
      <c r="Q60" s="22">
        <f t="shared" si="13"/>
        <v>0</v>
      </c>
    </row>
    <row r="61" spans="1:17">
      <c r="A61" s="190">
        <v>13</v>
      </c>
      <c r="B61" s="191" t="s">
        <v>27</v>
      </c>
      <c r="C61" s="27">
        <v>111</v>
      </c>
      <c r="D61" s="27">
        <v>42</v>
      </c>
      <c r="E61" s="27">
        <f t="shared" si="7"/>
        <v>4662</v>
      </c>
      <c r="F61" s="27">
        <v>783</v>
      </c>
      <c r="G61" s="27">
        <f t="shared" si="8"/>
        <v>86913</v>
      </c>
      <c r="H61" s="28"/>
      <c r="I61" s="30">
        <f t="shared" si="9"/>
        <v>0</v>
      </c>
      <c r="J61" s="30">
        <v>10</v>
      </c>
      <c r="K61" s="15">
        <f t="shared" si="10"/>
        <v>6660</v>
      </c>
      <c r="L61" s="32"/>
      <c r="M61" s="31">
        <f t="shared" si="15"/>
        <v>0</v>
      </c>
      <c r="N61" s="33"/>
      <c r="O61" s="29">
        <f t="shared" si="14"/>
        <v>0</v>
      </c>
      <c r="P61" s="34"/>
      <c r="Q61" s="22">
        <f t="shared" si="13"/>
        <v>0</v>
      </c>
    </row>
    <row r="62" spans="1:17">
      <c r="A62" s="190"/>
      <c r="B62" s="191"/>
      <c r="C62" s="27">
        <v>211</v>
      </c>
      <c r="D62" s="27">
        <v>25</v>
      </c>
      <c r="E62" s="27">
        <f t="shared" si="7"/>
        <v>5275</v>
      </c>
      <c r="F62" s="27">
        <v>378</v>
      </c>
      <c r="G62" s="27">
        <f t="shared" si="8"/>
        <v>79758</v>
      </c>
      <c r="H62" s="28"/>
      <c r="I62" s="30">
        <f t="shared" si="9"/>
        <v>0</v>
      </c>
      <c r="J62" s="30">
        <v>10</v>
      </c>
      <c r="K62" s="15">
        <f t="shared" si="10"/>
        <v>7535.7142857142853</v>
      </c>
      <c r="L62" s="32"/>
      <c r="M62" s="31">
        <f t="shared" si="15"/>
        <v>0</v>
      </c>
      <c r="N62" s="33"/>
      <c r="O62" s="29">
        <f t="shared" si="14"/>
        <v>0</v>
      </c>
      <c r="P62" s="34"/>
      <c r="Q62" s="22">
        <f t="shared" si="13"/>
        <v>0</v>
      </c>
    </row>
    <row r="63" spans="1:17" s="1" customFormat="1" ht="14.25" customHeight="1">
      <c r="A63" s="25">
        <v>14</v>
      </c>
      <c r="B63" s="26" t="s">
        <v>30</v>
      </c>
      <c r="C63" s="27">
        <v>365</v>
      </c>
      <c r="D63" s="27">
        <v>15</v>
      </c>
      <c r="E63" s="27">
        <f t="shared" si="7"/>
        <v>5475</v>
      </c>
      <c r="F63" s="27">
        <v>297</v>
      </c>
      <c r="G63" s="27">
        <f t="shared" si="8"/>
        <v>108405</v>
      </c>
      <c r="H63" s="28"/>
      <c r="I63" s="30">
        <f t="shared" si="9"/>
        <v>0</v>
      </c>
      <c r="J63" s="30">
        <v>10</v>
      </c>
      <c r="K63" s="15">
        <f t="shared" si="10"/>
        <v>7821.4285714285716</v>
      </c>
      <c r="L63" s="32"/>
      <c r="M63" s="31">
        <f t="shared" si="15"/>
        <v>0</v>
      </c>
      <c r="N63" s="33"/>
      <c r="O63" s="29">
        <f t="shared" si="14"/>
        <v>0</v>
      </c>
      <c r="P63" s="34"/>
      <c r="Q63" s="22">
        <f t="shared" si="13"/>
        <v>0</v>
      </c>
    </row>
    <row r="64" spans="1:17" s="1" customFormat="1" ht="14.25" customHeight="1">
      <c r="A64" s="25">
        <v>15</v>
      </c>
      <c r="B64" s="26" t="s">
        <v>31</v>
      </c>
      <c r="C64" s="27">
        <v>365</v>
      </c>
      <c r="D64" s="27">
        <v>15</v>
      </c>
      <c r="E64" s="27">
        <f t="shared" si="7"/>
        <v>5475</v>
      </c>
      <c r="F64" s="27">
        <v>297</v>
      </c>
      <c r="G64" s="27">
        <f t="shared" si="8"/>
        <v>108405</v>
      </c>
      <c r="H64" s="28"/>
      <c r="I64" s="30">
        <f t="shared" si="9"/>
        <v>0</v>
      </c>
      <c r="J64" s="30">
        <v>10</v>
      </c>
      <c r="K64" s="15">
        <f t="shared" si="10"/>
        <v>7821.4285714285716</v>
      </c>
      <c r="L64" s="32"/>
      <c r="M64" s="31">
        <f t="shared" si="15"/>
        <v>0</v>
      </c>
      <c r="N64" s="33"/>
      <c r="O64" s="29">
        <f t="shared" si="14"/>
        <v>0</v>
      </c>
      <c r="P64" s="34"/>
      <c r="Q64" s="22">
        <f t="shared" si="13"/>
        <v>0</v>
      </c>
    </row>
    <row r="65" spans="1:17" s="3" customFormat="1">
      <c r="A65" s="25">
        <v>16</v>
      </c>
      <c r="B65" s="26" t="s">
        <v>32</v>
      </c>
      <c r="C65" s="27">
        <v>365</v>
      </c>
      <c r="D65" s="27">
        <v>15</v>
      </c>
      <c r="E65" s="27">
        <f t="shared" si="7"/>
        <v>5475</v>
      </c>
      <c r="F65" s="27">
        <v>297</v>
      </c>
      <c r="G65" s="27">
        <f t="shared" si="8"/>
        <v>108405</v>
      </c>
      <c r="H65" s="28"/>
      <c r="I65" s="30">
        <f t="shared" si="9"/>
        <v>0</v>
      </c>
      <c r="J65" s="30">
        <v>10</v>
      </c>
      <c r="K65" s="15">
        <f t="shared" si="10"/>
        <v>7821.4285714285716</v>
      </c>
      <c r="L65" s="32"/>
      <c r="M65" s="31">
        <f t="shared" si="15"/>
        <v>0</v>
      </c>
      <c r="N65" s="33"/>
      <c r="O65" s="29">
        <f t="shared" si="14"/>
        <v>0</v>
      </c>
      <c r="P65" s="34"/>
      <c r="Q65" s="22">
        <f t="shared" si="13"/>
        <v>0</v>
      </c>
    </row>
    <row r="66" spans="1:17" s="3" customFormat="1">
      <c r="A66" s="25">
        <v>17</v>
      </c>
      <c r="B66" s="26" t="s">
        <v>44</v>
      </c>
      <c r="C66" s="27">
        <v>365</v>
      </c>
      <c r="D66" s="27">
        <v>25</v>
      </c>
      <c r="E66" s="27">
        <f t="shared" si="7"/>
        <v>9125</v>
      </c>
      <c r="F66" s="27">
        <v>486</v>
      </c>
      <c r="G66" s="27">
        <f t="shared" si="8"/>
        <v>177390</v>
      </c>
      <c r="H66" s="28"/>
      <c r="I66" s="30">
        <f t="shared" si="9"/>
        <v>0</v>
      </c>
      <c r="J66" s="30">
        <v>10</v>
      </c>
      <c r="K66" s="15">
        <f t="shared" si="10"/>
        <v>13035.714285714286</v>
      </c>
      <c r="L66" s="32"/>
      <c r="M66" s="31">
        <f t="shared" si="15"/>
        <v>0</v>
      </c>
      <c r="N66" s="33"/>
      <c r="O66" s="29">
        <f t="shared" si="14"/>
        <v>0</v>
      </c>
      <c r="P66" s="34"/>
      <c r="Q66" s="22">
        <f t="shared" si="13"/>
        <v>0</v>
      </c>
    </row>
    <row r="67" spans="1:17" s="5" customFormat="1" ht="15" customHeight="1">
      <c r="A67" s="37"/>
      <c r="B67" s="36" t="s">
        <v>42</v>
      </c>
      <c r="C67" s="14">
        <f>C44+C45+C46+C47+C48+C49+C50+C51+C52+C53+C54+C55+C56+C57+C58+C59+C60+C61+C62+C63+C64+C65+C66</f>
        <v>5225</v>
      </c>
      <c r="D67" s="14">
        <f t="shared" ref="D67:Q67" si="16">D44+D45+D46+D47+D48+D49+D50+D51+D52+D53+D54+D55+D56+D57+D58+D59+D60+D61+D62+D63+D64+D65+D66</f>
        <v>892</v>
      </c>
      <c r="E67" s="14">
        <f t="shared" si="16"/>
        <v>215176</v>
      </c>
      <c r="F67" s="14">
        <f t="shared" si="16"/>
        <v>14391</v>
      </c>
      <c r="G67" s="14">
        <f t="shared" si="16"/>
        <v>3416256</v>
      </c>
      <c r="H67" s="14">
        <f t="shared" si="16"/>
        <v>0</v>
      </c>
      <c r="I67" s="14"/>
      <c r="J67" s="14"/>
      <c r="K67" s="14">
        <f t="shared" si="16"/>
        <v>307394.28571428574</v>
      </c>
      <c r="L67" s="14">
        <f t="shared" si="16"/>
        <v>0</v>
      </c>
      <c r="M67" s="14"/>
      <c r="N67" s="14">
        <f t="shared" si="16"/>
        <v>0</v>
      </c>
      <c r="O67" s="14">
        <f t="shared" si="16"/>
        <v>0</v>
      </c>
      <c r="P67" s="14"/>
      <c r="Q67" s="14">
        <f t="shared" si="16"/>
        <v>0</v>
      </c>
    </row>
    <row r="68" spans="1:17" s="1" customFormat="1" ht="15" customHeight="1">
      <c r="A68" s="37"/>
      <c r="B68" s="36" t="s">
        <v>45</v>
      </c>
      <c r="C68" s="14"/>
      <c r="D68" s="14"/>
      <c r="E68" s="14"/>
      <c r="F68" s="14"/>
      <c r="G68" s="14"/>
      <c r="H68" s="38"/>
      <c r="I68" s="14" t="s">
        <v>13</v>
      </c>
      <c r="J68" s="14"/>
      <c r="K68" s="14"/>
      <c r="L68" s="27"/>
      <c r="M68" s="14"/>
      <c r="N68" s="39"/>
      <c r="O68" s="14" t="s">
        <v>13</v>
      </c>
      <c r="P68" s="39"/>
      <c r="Q68" s="14" t="s">
        <v>13</v>
      </c>
    </row>
    <row r="69" spans="1:17" ht="14.25" customHeight="1">
      <c r="A69" s="37"/>
      <c r="B69" s="36" t="s">
        <v>43</v>
      </c>
      <c r="C69" s="14"/>
      <c r="D69" s="14"/>
      <c r="E69" s="14"/>
      <c r="F69" s="14"/>
      <c r="G69" s="14"/>
      <c r="H69" s="38"/>
      <c r="I69" s="14" t="s">
        <v>13</v>
      </c>
      <c r="J69" s="14"/>
      <c r="K69" s="14"/>
      <c r="L69" s="27"/>
      <c r="M69" s="14"/>
      <c r="N69" s="39"/>
      <c r="O69" s="14" t="s">
        <v>13</v>
      </c>
      <c r="P69" s="39"/>
      <c r="Q69" s="14" t="s">
        <v>13</v>
      </c>
    </row>
    <row r="70" spans="1:17">
      <c r="A70" s="16"/>
      <c r="B70" s="198" t="s">
        <v>38</v>
      </c>
      <c r="C70" s="198"/>
      <c r="D70" s="198"/>
      <c r="E70" s="13"/>
      <c r="F70" s="13"/>
      <c r="G70" s="13"/>
      <c r="H70" s="42"/>
      <c r="I70" s="13"/>
      <c r="J70" s="13"/>
      <c r="K70" s="13"/>
      <c r="L70" s="43"/>
      <c r="M70" s="13"/>
      <c r="N70" s="44"/>
      <c r="O70" s="13"/>
      <c r="P70" s="44"/>
      <c r="Q70" s="13"/>
    </row>
    <row r="71" spans="1:17" ht="15.75">
      <c r="A71" s="16"/>
      <c r="B71" s="10"/>
      <c r="C71" s="13"/>
      <c r="D71" s="13"/>
      <c r="E71" s="13"/>
      <c r="F71" s="195" t="s">
        <v>46</v>
      </c>
      <c r="G71" s="195"/>
      <c r="H71" s="42"/>
      <c r="I71" s="13"/>
      <c r="J71" s="13"/>
      <c r="K71" s="13"/>
      <c r="L71" s="43"/>
      <c r="M71" s="13"/>
      <c r="N71" s="44"/>
      <c r="O71" s="13"/>
      <c r="P71" s="44"/>
      <c r="Q71" s="13"/>
    </row>
    <row r="72" spans="1:17">
      <c r="A72" s="16"/>
      <c r="B72" s="10"/>
      <c r="C72" s="13"/>
      <c r="D72" s="13"/>
      <c r="E72" s="13"/>
      <c r="F72" s="13"/>
      <c r="G72" s="13"/>
      <c r="H72" s="42"/>
      <c r="I72" s="13"/>
      <c r="J72" s="13"/>
      <c r="K72" s="13"/>
      <c r="L72" s="43"/>
      <c r="M72" s="13"/>
      <c r="N72" s="44"/>
      <c r="O72" s="13"/>
      <c r="P72" s="44"/>
      <c r="Q72" s="13"/>
    </row>
    <row r="73" spans="1:17" ht="36" customHeight="1">
      <c r="A73" s="192" t="s">
        <v>11</v>
      </c>
      <c r="B73" s="193" t="s">
        <v>2</v>
      </c>
      <c r="C73" s="192" t="s">
        <v>5</v>
      </c>
      <c r="D73" s="192" t="s">
        <v>34</v>
      </c>
      <c r="E73" s="192" t="s">
        <v>35</v>
      </c>
      <c r="F73" s="194" t="s">
        <v>0</v>
      </c>
      <c r="G73" s="194"/>
      <c r="H73" s="194"/>
      <c r="I73" s="194"/>
      <c r="J73" s="200" t="s">
        <v>4</v>
      </c>
      <c r="K73" s="201"/>
      <c r="L73" s="201"/>
      <c r="M73" s="202"/>
      <c r="N73" s="194" t="s">
        <v>1</v>
      </c>
      <c r="O73" s="194"/>
      <c r="P73" s="194" t="s">
        <v>3</v>
      </c>
      <c r="Q73" s="194"/>
    </row>
    <row r="74" spans="1:17" ht="76.5">
      <c r="A74" s="192"/>
      <c r="B74" s="193"/>
      <c r="C74" s="192"/>
      <c r="D74" s="192"/>
      <c r="E74" s="192"/>
      <c r="F74" s="35" t="s">
        <v>134</v>
      </c>
      <c r="G74" s="35" t="s">
        <v>135</v>
      </c>
      <c r="H74" s="35" t="s">
        <v>36</v>
      </c>
      <c r="I74" s="35" t="s">
        <v>8</v>
      </c>
      <c r="J74" s="35" t="s">
        <v>132</v>
      </c>
      <c r="K74" s="35" t="s">
        <v>133</v>
      </c>
      <c r="L74" s="35" t="s">
        <v>12</v>
      </c>
      <c r="M74" s="35" t="s">
        <v>8</v>
      </c>
      <c r="N74" s="35" t="s">
        <v>9</v>
      </c>
      <c r="O74" s="35" t="s">
        <v>6</v>
      </c>
      <c r="P74" s="35" t="s">
        <v>10</v>
      </c>
      <c r="Q74" s="35" t="s">
        <v>8</v>
      </c>
    </row>
    <row r="75" spans="1:17">
      <c r="A75" s="25">
        <v>1</v>
      </c>
      <c r="B75" s="26" t="s">
        <v>15</v>
      </c>
      <c r="C75" s="27">
        <v>365</v>
      </c>
      <c r="D75" s="27">
        <v>60</v>
      </c>
      <c r="E75" s="27">
        <f>C75*D75</f>
        <v>21900</v>
      </c>
      <c r="F75" s="27">
        <v>864</v>
      </c>
      <c r="G75" s="27">
        <f>C75*F75</f>
        <v>315360</v>
      </c>
      <c r="H75" s="28"/>
      <c r="I75" s="30">
        <f>G75*H75</f>
        <v>0</v>
      </c>
      <c r="J75" s="30">
        <v>10</v>
      </c>
      <c r="K75" s="15">
        <f>D75*J75*(C75/7)</f>
        <v>31285.714285714286</v>
      </c>
      <c r="L75" s="32"/>
      <c r="M75" s="31">
        <f>K75*L75</f>
        <v>0</v>
      </c>
      <c r="N75" s="33"/>
      <c r="O75" s="29">
        <f>C75*N75</f>
        <v>0</v>
      </c>
      <c r="P75" s="34"/>
      <c r="Q75" s="22">
        <f>C75*D75*P75</f>
        <v>0</v>
      </c>
    </row>
    <row r="76" spans="1:17">
      <c r="A76" s="25">
        <v>2</v>
      </c>
      <c r="B76" s="26" t="s">
        <v>16</v>
      </c>
      <c r="C76" s="27">
        <v>237</v>
      </c>
      <c r="D76" s="27">
        <v>60</v>
      </c>
      <c r="E76" s="27">
        <f t="shared" ref="E76:E97" si="17">C76*D76</f>
        <v>14220</v>
      </c>
      <c r="F76" s="27">
        <v>864</v>
      </c>
      <c r="G76" s="27">
        <f t="shared" ref="G76:G97" si="18">C76*F76</f>
        <v>204768</v>
      </c>
      <c r="H76" s="28"/>
      <c r="I76" s="30">
        <f t="shared" ref="I76:I97" si="19">G76*H76</f>
        <v>0</v>
      </c>
      <c r="J76" s="30">
        <v>10</v>
      </c>
      <c r="K76" s="15">
        <f t="shared" ref="K76:K97" si="20">D76*J76*(C76/7)</f>
        <v>20314.285714285714</v>
      </c>
      <c r="L76" s="32"/>
      <c r="M76" s="31">
        <f t="shared" ref="M76:M83" si="21">K76*L76</f>
        <v>0</v>
      </c>
      <c r="N76" s="33"/>
      <c r="O76" s="29">
        <f t="shared" ref="O76:O80" si="22">C76*N76</f>
        <v>0</v>
      </c>
      <c r="P76" s="34"/>
      <c r="Q76" s="22">
        <f t="shared" ref="Q76:Q97" si="23">C76*D76*P76</f>
        <v>0</v>
      </c>
    </row>
    <row r="77" spans="1:17">
      <c r="A77" s="25">
        <v>3</v>
      </c>
      <c r="B77" s="26" t="s">
        <v>17</v>
      </c>
      <c r="C77" s="27">
        <v>308</v>
      </c>
      <c r="D77" s="27">
        <v>60</v>
      </c>
      <c r="E77" s="27">
        <f t="shared" si="17"/>
        <v>18480</v>
      </c>
      <c r="F77" s="27">
        <v>864</v>
      </c>
      <c r="G77" s="27">
        <f t="shared" si="18"/>
        <v>266112</v>
      </c>
      <c r="H77" s="28"/>
      <c r="I77" s="30">
        <f t="shared" si="19"/>
        <v>0</v>
      </c>
      <c r="J77" s="30">
        <v>10</v>
      </c>
      <c r="K77" s="15">
        <f t="shared" si="20"/>
        <v>26400</v>
      </c>
      <c r="L77" s="32"/>
      <c r="M77" s="31">
        <f t="shared" si="21"/>
        <v>0</v>
      </c>
      <c r="N77" s="33"/>
      <c r="O77" s="29">
        <f t="shared" si="22"/>
        <v>0</v>
      </c>
      <c r="P77" s="34"/>
      <c r="Q77" s="22">
        <f t="shared" si="23"/>
        <v>0</v>
      </c>
    </row>
    <row r="78" spans="1:17">
      <c r="A78" s="25">
        <v>4</v>
      </c>
      <c r="B78" s="26" t="s">
        <v>18</v>
      </c>
      <c r="C78" s="27">
        <v>308</v>
      </c>
      <c r="D78" s="27">
        <v>60</v>
      </c>
      <c r="E78" s="27">
        <f t="shared" si="17"/>
        <v>18480</v>
      </c>
      <c r="F78" s="27">
        <v>864</v>
      </c>
      <c r="G78" s="27">
        <f t="shared" si="18"/>
        <v>266112</v>
      </c>
      <c r="H78" s="28"/>
      <c r="I78" s="30">
        <f t="shared" si="19"/>
        <v>0</v>
      </c>
      <c r="J78" s="30">
        <v>10</v>
      </c>
      <c r="K78" s="15">
        <f t="shared" si="20"/>
        <v>26400</v>
      </c>
      <c r="L78" s="32"/>
      <c r="M78" s="31">
        <f t="shared" si="21"/>
        <v>0</v>
      </c>
      <c r="N78" s="33"/>
      <c r="O78" s="29">
        <f t="shared" si="22"/>
        <v>0</v>
      </c>
      <c r="P78" s="34"/>
      <c r="Q78" s="22">
        <f t="shared" si="23"/>
        <v>0</v>
      </c>
    </row>
    <row r="79" spans="1:17">
      <c r="A79" s="25">
        <v>5</v>
      </c>
      <c r="B79" s="26" t="s">
        <v>19</v>
      </c>
      <c r="C79" s="27">
        <v>308</v>
      </c>
      <c r="D79" s="27">
        <v>60</v>
      </c>
      <c r="E79" s="27">
        <f t="shared" si="17"/>
        <v>18480</v>
      </c>
      <c r="F79" s="27">
        <v>864</v>
      </c>
      <c r="G79" s="27">
        <f t="shared" si="18"/>
        <v>266112</v>
      </c>
      <c r="H79" s="28"/>
      <c r="I79" s="30">
        <f t="shared" si="19"/>
        <v>0</v>
      </c>
      <c r="J79" s="30">
        <v>10</v>
      </c>
      <c r="K79" s="15">
        <f t="shared" si="20"/>
        <v>26400</v>
      </c>
      <c r="L79" s="32"/>
      <c r="M79" s="31">
        <f t="shared" si="21"/>
        <v>0</v>
      </c>
      <c r="N79" s="33"/>
      <c r="O79" s="29">
        <f t="shared" si="22"/>
        <v>0</v>
      </c>
      <c r="P79" s="34"/>
      <c r="Q79" s="22">
        <f t="shared" si="23"/>
        <v>0</v>
      </c>
    </row>
    <row r="80" spans="1:17">
      <c r="A80" s="25">
        <v>6</v>
      </c>
      <c r="B80" s="26" t="s">
        <v>20</v>
      </c>
      <c r="C80" s="27">
        <v>365</v>
      </c>
      <c r="D80" s="27">
        <v>60</v>
      </c>
      <c r="E80" s="27">
        <f t="shared" si="17"/>
        <v>21900</v>
      </c>
      <c r="F80" s="27">
        <v>864</v>
      </c>
      <c r="G80" s="27">
        <f t="shared" si="18"/>
        <v>315360</v>
      </c>
      <c r="H80" s="28"/>
      <c r="I80" s="30">
        <f t="shared" si="19"/>
        <v>0</v>
      </c>
      <c r="J80" s="30">
        <v>10</v>
      </c>
      <c r="K80" s="15">
        <f t="shared" si="20"/>
        <v>31285.714285714286</v>
      </c>
      <c r="L80" s="32"/>
      <c r="M80" s="31">
        <f t="shared" si="21"/>
        <v>0</v>
      </c>
      <c r="N80" s="33"/>
      <c r="O80" s="29">
        <f t="shared" si="22"/>
        <v>0</v>
      </c>
      <c r="P80" s="34"/>
      <c r="Q80" s="22">
        <f t="shared" si="23"/>
        <v>0</v>
      </c>
    </row>
    <row r="81" spans="1:17">
      <c r="A81" s="25">
        <v>7</v>
      </c>
      <c r="B81" s="26" t="s">
        <v>21</v>
      </c>
      <c r="C81" s="27">
        <v>365</v>
      </c>
      <c r="D81" s="27">
        <v>60</v>
      </c>
      <c r="E81" s="27">
        <f t="shared" si="17"/>
        <v>21900</v>
      </c>
      <c r="F81" s="27">
        <v>864</v>
      </c>
      <c r="G81" s="27">
        <f t="shared" si="18"/>
        <v>315360</v>
      </c>
      <c r="H81" s="28"/>
      <c r="I81" s="30">
        <f t="shared" si="19"/>
        <v>0</v>
      </c>
      <c r="J81" s="30">
        <v>10</v>
      </c>
      <c r="K81" s="15">
        <f t="shared" si="20"/>
        <v>31285.714285714286</v>
      </c>
      <c r="L81" s="32"/>
      <c r="M81" s="31">
        <f t="shared" si="21"/>
        <v>0</v>
      </c>
      <c r="N81" s="33"/>
      <c r="O81" s="29">
        <f>C81*N81</f>
        <v>0</v>
      </c>
      <c r="P81" s="34"/>
      <c r="Q81" s="22">
        <f t="shared" si="23"/>
        <v>0</v>
      </c>
    </row>
    <row r="82" spans="1:17">
      <c r="A82" s="190">
        <v>8</v>
      </c>
      <c r="B82" s="191" t="s">
        <v>22</v>
      </c>
      <c r="C82" s="27">
        <v>163</v>
      </c>
      <c r="D82" s="27">
        <v>42</v>
      </c>
      <c r="E82" s="27">
        <f t="shared" si="17"/>
        <v>6846</v>
      </c>
      <c r="F82" s="27">
        <v>783</v>
      </c>
      <c r="G82" s="27">
        <f t="shared" si="18"/>
        <v>127629</v>
      </c>
      <c r="H82" s="28"/>
      <c r="I82" s="30">
        <f t="shared" si="19"/>
        <v>0</v>
      </c>
      <c r="J82" s="30">
        <v>10</v>
      </c>
      <c r="K82" s="15">
        <f t="shared" si="20"/>
        <v>9780</v>
      </c>
      <c r="L82" s="32"/>
      <c r="M82" s="31">
        <f t="shared" si="21"/>
        <v>0</v>
      </c>
      <c r="N82" s="33"/>
      <c r="O82" s="29">
        <f>C82*N82</f>
        <v>0</v>
      </c>
      <c r="P82" s="34"/>
      <c r="Q82" s="22">
        <f t="shared" si="23"/>
        <v>0</v>
      </c>
    </row>
    <row r="83" spans="1:17">
      <c r="A83" s="190"/>
      <c r="B83" s="191"/>
      <c r="C83" s="27">
        <v>65</v>
      </c>
      <c r="D83" s="27">
        <v>25</v>
      </c>
      <c r="E83" s="27">
        <f t="shared" si="17"/>
        <v>1625</v>
      </c>
      <c r="F83" s="27">
        <v>378</v>
      </c>
      <c r="G83" s="27">
        <f t="shared" si="18"/>
        <v>24570</v>
      </c>
      <c r="H83" s="28"/>
      <c r="I83" s="30">
        <f t="shared" si="19"/>
        <v>0</v>
      </c>
      <c r="J83" s="30">
        <v>10</v>
      </c>
      <c r="K83" s="15">
        <f t="shared" si="20"/>
        <v>2321.4285714285716</v>
      </c>
      <c r="L83" s="32"/>
      <c r="M83" s="31">
        <f t="shared" si="21"/>
        <v>0</v>
      </c>
      <c r="N83" s="33"/>
      <c r="O83" s="29">
        <f>C83*N83</f>
        <v>0</v>
      </c>
      <c r="P83" s="34"/>
      <c r="Q83" s="22">
        <f t="shared" si="23"/>
        <v>0</v>
      </c>
    </row>
    <row r="84" spans="1:17">
      <c r="A84" s="190">
        <v>9</v>
      </c>
      <c r="B84" s="191" t="s">
        <v>23</v>
      </c>
      <c r="C84" s="27">
        <v>163</v>
      </c>
      <c r="D84" s="27">
        <v>42</v>
      </c>
      <c r="E84" s="27">
        <f t="shared" si="17"/>
        <v>6846</v>
      </c>
      <c r="F84" s="27">
        <v>783</v>
      </c>
      <c r="G84" s="27">
        <f t="shared" si="18"/>
        <v>127629</v>
      </c>
      <c r="H84" s="28"/>
      <c r="I84" s="30">
        <f t="shared" si="19"/>
        <v>0</v>
      </c>
      <c r="J84" s="30">
        <v>10</v>
      </c>
      <c r="K84" s="15">
        <f t="shared" si="20"/>
        <v>9780</v>
      </c>
      <c r="L84" s="32"/>
      <c r="M84" s="31">
        <f>K84*L84</f>
        <v>0</v>
      </c>
      <c r="N84" s="33"/>
      <c r="O84" s="29">
        <f t="shared" ref="O84:O97" si="24">C84*N84</f>
        <v>0</v>
      </c>
      <c r="P84" s="34"/>
      <c r="Q84" s="22">
        <f t="shared" si="23"/>
        <v>0</v>
      </c>
    </row>
    <row r="85" spans="1:17">
      <c r="A85" s="190"/>
      <c r="B85" s="191"/>
      <c r="C85" s="27">
        <v>65</v>
      </c>
      <c r="D85" s="27">
        <v>25</v>
      </c>
      <c r="E85" s="27">
        <f t="shared" si="17"/>
        <v>1625</v>
      </c>
      <c r="F85" s="27">
        <v>378</v>
      </c>
      <c r="G85" s="27">
        <f t="shared" si="18"/>
        <v>24570</v>
      </c>
      <c r="H85" s="28"/>
      <c r="I85" s="30">
        <f t="shared" si="19"/>
        <v>0</v>
      </c>
      <c r="J85" s="30">
        <v>10</v>
      </c>
      <c r="K85" s="15">
        <f t="shared" si="20"/>
        <v>2321.4285714285716</v>
      </c>
      <c r="L85" s="32"/>
      <c r="M85" s="31">
        <f t="shared" ref="M85:M97" si="25">K85*L85</f>
        <v>0</v>
      </c>
      <c r="N85" s="33"/>
      <c r="O85" s="29">
        <f t="shared" si="24"/>
        <v>0</v>
      </c>
      <c r="P85" s="34"/>
      <c r="Q85" s="22">
        <f t="shared" si="23"/>
        <v>0</v>
      </c>
    </row>
    <row r="86" spans="1:17">
      <c r="A86" s="190">
        <v>10</v>
      </c>
      <c r="B86" s="191" t="s">
        <v>24</v>
      </c>
      <c r="C86" s="27">
        <v>215</v>
      </c>
      <c r="D86" s="27">
        <v>42</v>
      </c>
      <c r="E86" s="27">
        <f t="shared" si="17"/>
        <v>9030</v>
      </c>
      <c r="F86" s="27">
        <v>783</v>
      </c>
      <c r="G86" s="27">
        <f t="shared" si="18"/>
        <v>168345</v>
      </c>
      <c r="H86" s="28"/>
      <c r="I86" s="30">
        <f t="shared" si="19"/>
        <v>0</v>
      </c>
      <c r="J86" s="30">
        <v>10</v>
      </c>
      <c r="K86" s="15">
        <f t="shared" si="20"/>
        <v>12900</v>
      </c>
      <c r="L86" s="32"/>
      <c r="M86" s="31">
        <f t="shared" si="25"/>
        <v>0</v>
      </c>
      <c r="N86" s="33"/>
      <c r="O86" s="29">
        <f t="shared" si="24"/>
        <v>0</v>
      </c>
      <c r="P86" s="34"/>
      <c r="Q86" s="22">
        <f t="shared" si="23"/>
        <v>0</v>
      </c>
    </row>
    <row r="87" spans="1:17">
      <c r="A87" s="190"/>
      <c r="B87" s="191"/>
      <c r="C87" s="27">
        <v>65</v>
      </c>
      <c r="D87" s="27">
        <v>25</v>
      </c>
      <c r="E87" s="27">
        <f t="shared" si="17"/>
        <v>1625</v>
      </c>
      <c r="F87" s="27">
        <v>378</v>
      </c>
      <c r="G87" s="27">
        <f t="shared" si="18"/>
        <v>24570</v>
      </c>
      <c r="H87" s="28"/>
      <c r="I87" s="30">
        <f t="shared" si="19"/>
        <v>0</v>
      </c>
      <c r="J87" s="30">
        <v>10</v>
      </c>
      <c r="K87" s="15">
        <f t="shared" si="20"/>
        <v>2321.4285714285716</v>
      </c>
      <c r="L87" s="32"/>
      <c r="M87" s="31">
        <f t="shared" si="25"/>
        <v>0</v>
      </c>
      <c r="N87" s="33"/>
      <c r="O87" s="29">
        <f t="shared" si="24"/>
        <v>0</v>
      </c>
      <c r="P87" s="34"/>
      <c r="Q87" s="22">
        <f t="shared" si="23"/>
        <v>0</v>
      </c>
    </row>
    <row r="88" spans="1:17">
      <c r="A88" s="190">
        <v>11</v>
      </c>
      <c r="B88" s="191" t="s">
        <v>25</v>
      </c>
      <c r="C88" s="27">
        <v>163</v>
      </c>
      <c r="D88" s="27">
        <v>42</v>
      </c>
      <c r="E88" s="27">
        <f t="shared" si="17"/>
        <v>6846</v>
      </c>
      <c r="F88" s="27">
        <v>783</v>
      </c>
      <c r="G88" s="27">
        <f t="shared" si="18"/>
        <v>127629</v>
      </c>
      <c r="H88" s="28"/>
      <c r="I88" s="30">
        <f t="shared" si="19"/>
        <v>0</v>
      </c>
      <c r="J88" s="30">
        <v>10</v>
      </c>
      <c r="K88" s="15">
        <f t="shared" si="20"/>
        <v>9780</v>
      </c>
      <c r="L88" s="32"/>
      <c r="M88" s="31">
        <f t="shared" si="25"/>
        <v>0</v>
      </c>
      <c r="N88" s="33"/>
      <c r="O88" s="29">
        <f t="shared" si="24"/>
        <v>0</v>
      </c>
      <c r="P88" s="34"/>
      <c r="Q88" s="22">
        <f t="shared" si="23"/>
        <v>0</v>
      </c>
    </row>
    <row r="89" spans="1:17">
      <c r="A89" s="190"/>
      <c r="B89" s="191"/>
      <c r="C89" s="27">
        <v>65</v>
      </c>
      <c r="D89" s="27">
        <v>25</v>
      </c>
      <c r="E89" s="27">
        <f t="shared" si="17"/>
        <v>1625</v>
      </c>
      <c r="F89" s="27">
        <v>378</v>
      </c>
      <c r="G89" s="27">
        <f t="shared" si="18"/>
        <v>24570</v>
      </c>
      <c r="H89" s="28"/>
      <c r="I89" s="30">
        <f t="shared" si="19"/>
        <v>0</v>
      </c>
      <c r="J89" s="30">
        <v>10</v>
      </c>
      <c r="K89" s="15">
        <f t="shared" si="20"/>
        <v>2321.4285714285716</v>
      </c>
      <c r="L89" s="32"/>
      <c r="M89" s="31">
        <f t="shared" si="25"/>
        <v>0</v>
      </c>
      <c r="N89" s="33"/>
      <c r="O89" s="29">
        <f t="shared" si="24"/>
        <v>0</v>
      </c>
      <c r="P89" s="34"/>
      <c r="Q89" s="22">
        <f t="shared" si="23"/>
        <v>0</v>
      </c>
    </row>
    <row r="90" spans="1:17">
      <c r="A90" s="190">
        <v>12</v>
      </c>
      <c r="B90" s="191" t="s">
        <v>26</v>
      </c>
      <c r="C90" s="27">
        <v>158</v>
      </c>
      <c r="D90" s="27">
        <v>42</v>
      </c>
      <c r="E90" s="27">
        <f t="shared" si="17"/>
        <v>6636</v>
      </c>
      <c r="F90" s="27">
        <v>783</v>
      </c>
      <c r="G90" s="27">
        <f t="shared" si="18"/>
        <v>123714</v>
      </c>
      <c r="H90" s="28"/>
      <c r="I90" s="30">
        <f t="shared" si="19"/>
        <v>0</v>
      </c>
      <c r="J90" s="30">
        <v>10</v>
      </c>
      <c r="K90" s="15">
        <f t="shared" si="20"/>
        <v>9480</v>
      </c>
      <c r="L90" s="32"/>
      <c r="M90" s="31">
        <f t="shared" si="25"/>
        <v>0</v>
      </c>
      <c r="N90" s="33"/>
      <c r="O90" s="29">
        <f t="shared" si="24"/>
        <v>0</v>
      </c>
      <c r="P90" s="34"/>
      <c r="Q90" s="22">
        <f t="shared" si="23"/>
        <v>0</v>
      </c>
    </row>
    <row r="91" spans="1:17">
      <c r="A91" s="190"/>
      <c r="B91" s="191"/>
      <c r="C91" s="27">
        <v>65</v>
      </c>
      <c r="D91" s="27">
        <v>25</v>
      </c>
      <c r="E91" s="27">
        <f t="shared" si="17"/>
        <v>1625</v>
      </c>
      <c r="F91" s="27">
        <v>378</v>
      </c>
      <c r="G91" s="27">
        <f t="shared" si="18"/>
        <v>24570</v>
      </c>
      <c r="H91" s="28"/>
      <c r="I91" s="30">
        <f t="shared" si="19"/>
        <v>0</v>
      </c>
      <c r="J91" s="30">
        <v>10</v>
      </c>
      <c r="K91" s="15">
        <f t="shared" si="20"/>
        <v>2321.4285714285716</v>
      </c>
      <c r="L91" s="32"/>
      <c r="M91" s="31">
        <f t="shared" si="25"/>
        <v>0</v>
      </c>
      <c r="N91" s="33"/>
      <c r="O91" s="29">
        <f t="shared" si="24"/>
        <v>0</v>
      </c>
      <c r="P91" s="34"/>
      <c r="Q91" s="22">
        <f t="shared" si="23"/>
        <v>0</v>
      </c>
    </row>
    <row r="92" spans="1:17">
      <c r="A92" s="190">
        <v>13</v>
      </c>
      <c r="B92" s="191" t="s">
        <v>27</v>
      </c>
      <c r="C92" s="27">
        <v>111</v>
      </c>
      <c r="D92" s="27">
        <v>42</v>
      </c>
      <c r="E92" s="27">
        <f t="shared" si="17"/>
        <v>4662</v>
      </c>
      <c r="F92" s="27">
        <v>783</v>
      </c>
      <c r="G92" s="27">
        <f t="shared" si="18"/>
        <v>86913</v>
      </c>
      <c r="H92" s="28"/>
      <c r="I92" s="30">
        <f t="shared" si="19"/>
        <v>0</v>
      </c>
      <c r="J92" s="30">
        <v>10</v>
      </c>
      <c r="K92" s="15">
        <f t="shared" si="20"/>
        <v>6660</v>
      </c>
      <c r="L92" s="32"/>
      <c r="M92" s="31">
        <f t="shared" si="25"/>
        <v>0</v>
      </c>
      <c r="N92" s="33"/>
      <c r="O92" s="29">
        <f t="shared" si="24"/>
        <v>0</v>
      </c>
      <c r="P92" s="34"/>
      <c r="Q92" s="22">
        <f t="shared" si="23"/>
        <v>0</v>
      </c>
    </row>
    <row r="93" spans="1:17">
      <c r="A93" s="190"/>
      <c r="B93" s="191"/>
      <c r="C93" s="27">
        <v>211</v>
      </c>
      <c r="D93" s="27">
        <v>25</v>
      </c>
      <c r="E93" s="27">
        <f t="shared" si="17"/>
        <v>5275</v>
      </c>
      <c r="F93" s="27">
        <v>378</v>
      </c>
      <c r="G93" s="27">
        <f t="shared" si="18"/>
        <v>79758</v>
      </c>
      <c r="H93" s="28"/>
      <c r="I93" s="30">
        <f t="shared" si="19"/>
        <v>0</v>
      </c>
      <c r="J93" s="30">
        <v>10</v>
      </c>
      <c r="K93" s="15">
        <f t="shared" si="20"/>
        <v>7535.7142857142853</v>
      </c>
      <c r="L93" s="32"/>
      <c r="M93" s="31">
        <f t="shared" si="25"/>
        <v>0</v>
      </c>
      <c r="N93" s="33"/>
      <c r="O93" s="29">
        <f t="shared" si="24"/>
        <v>0</v>
      </c>
      <c r="P93" s="34"/>
      <c r="Q93" s="22">
        <f t="shared" si="23"/>
        <v>0</v>
      </c>
    </row>
    <row r="94" spans="1:17">
      <c r="A94" s="25">
        <v>14</v>
      </c>
      <c r="B94" s="26" t="s">
        <v>30</v>
      </c>
      <c r="C94" s="27">
        <v>365</v>
      </c>
      <c r="D94" s="27">
        <v>15</v>
      </c>
      <c r="E94" s="27">
        <f t="shared" si="17"/>
        <v>5475</v>
      </c>
      <c r="F94" s="27">
        <v>297</v>
      </c>
      <c r="G94" s="27">
        <f t="shared" si="18"/>
        <v>108405</v>
      </c>
      <c r="H94" s="28"/>
      <c r="I94" s="30">
        <f t="shared" si="19"/>
        <v>0</v>
      </c>
      <c r="J94" s="30">
        <v>10</v>
      </c>
      <c r="K94" s="15">
        <f t="shared" si="20"/>
        <v>7821.4285714285716</v>
      </c>
      <c r="L94" s="32"/>
      <c r="M94" s="31">
        <f t="shared" si="25"/>
        <v>0</v>
      </c>
      <c r="N94" s="33"/>
      <c r="O94" s="29">
        <f t="shared" si="24"/>
        <v>0</v>
      </c>
      <c r="P94" s="34"/>
      <c r="Q94" s="22">
        <f t="shared" si="23"/>
        <v>0</v>
      </c>
    </row>
    <row r="95" spans="1:17" s="1" customFormat="1">
      <c r="A95" s="25">
        <v>15</v>
      </c>
      <c r="B95" s="26" t="s">
        <v>31</v>
      </c>
      <c r="C95" s="27">
        <v>365</v>
      </c>
      <c r="D95" s="27">
        <v>15</v>
      </c>
      <c r="E95" s="27">
        <f t="shared" si="17"/>
        <v>5475</v>
      </c>
      <c r="F95" s="27">
        <v>297</v>
      </c>
      <c r="G95" s="27">
        <f t="shared" si="18"/>
        <v>108405</v>
      </c>
      <c r="H95" s="28"/>
      <c r="I95" s="30">
        <f t="shared" si="19"/>
        <v>0</v>
      </c>
      <c r="J95" s="30">
        <v>10</v>
      </c>
      <c r="K95" s="15">
        <f t="shared" si="20"/>
        <v>7821.4285714285716</v>
      </c>
      <c r="L95" s="32"/>
      <c r="M95" s="31">
        <f t="shared" si="25"/>
        <v>0</v>
      </c>
      <c r="N95" s="33"/>
      <c r="O95" s="29">
        <f t="shared" si="24"/>
        <v>0</v>
      </c>
      <c r="P95" s="34"/>
      <c r="Q95" s="22">
        <f t="shared" si="23"/>
        <v>0</v>
      </c>
    </row>
    <row r="96" spans="1:17" s="1" customFormat="1" ht="14.25" customHeight="1">
      <c r="A96" s="25">
        <v>16</v>
      </c>
      <c r="B96" s="26" t="s">
        <v>32</v>
      </c>
      <c r="C96" s="27">
        <v>365</v>
      </c>
      <c r="D96" s="27">
        <v>15</v>
      </c>
      <c r="E96" s="27">
        <f t="shared" si="17"/>
        <v>5475</v>
      </c>
      <c r="F96" s="27">
        <v>297</v>
      </c>
      <c r="G96" s="27">
        <f t="shared" si="18"/>
        <v>108405</v>
      </c>
      <c r="H96" s="28"/>
      <c r="I96" s="30">
        <f t="shared" si="19"/>
        <v>0</v>
      </c>
      <c r="J96" s="30">
        <v>10</v>
      </c>
      <c r="K96" s="15">
        <f t="shared" si="20"/>
        <v>7821.4285714285716</v>
      </c>
      <c r="L96" s="32"/>
      <c r="M96" s="31">
        <f t="shared" si="25"/>
        <v>0</v>
      </c>
      <c r="N96" s="33"/>
      <c r="O96" s="29">
        <f t="shared" si="24"/>
        <v>0</v>
      </c>
      <c r="P96" s="34"/>
      <c r="Q96" s="22">
        <f t="shared" si="23"/>
        <v>0</v>
      </c>
    </row>
    <row r="97" spans="1:17" s="1" customFormat="1" ht="14.25" customHeight="1">
      <c r="A97" s="25">
        <v>17</v>
      </c>
      <c r="B97" s="26" t="s">
        <v>44</v>
      </c>
      <c r="C97" s="27">
        <v>365</v>
      </c>
      <c r="D97" s="27">
        <v>25</v>
      </c>
      <c r="E97" s="27">
        <f t="shared" si="17"/>
        <v>9125</v>
      </c>
      <c r="F97" s="27">
        <v>486</v>
      </c>
      <c r="G97" s="27">
        <f t="shared" si="18"/>
        <v>177390</v>
      </c>
      <c r="H97" s="28"/>
      <c r="I97" s="30">
        <f t="shared" si="19"/>
        <v>0</v>
      </c>
      <c r="J97" s="30">
        <v>10</v>
      </c>
      <c r="K97" s="15">
        <f t="shared" si="20"/>
        <v>13035.714285714286</v>
      </c>
      <c r="L97" s="32"/>
      <c r="M97" s="31">
        <f t="shared" si="25"/>
        <v>0</v>
      </c>
      <c r="N97" s="33"/>
      <c r="O97" s="29">
        <f t="shared" si="24"/>
        <v>0</v>
      </c>
      <c r="P97" s="34"/>
      <c r="Q97" s="22">
        <f t="shared" si="23"/>
        <v>0</v>
      </c>
    </row>
    <row r="98" spans="1:17" s="3" customFormat="1">
      <c r="A98" s="37"/>
      <c r="B98" s="36" t="s">
        <v>47</v>
      </c>
      <c r="C98" s="14">
        <f>C75+C76+C77+C78+C79+C80+C81+C82+C83+C84+C85+C86+C87+C88+C89+C90+C91+C92+C93+C94+C95+C96+C97</f>
        <v>5225</v>
      </c>
      <c r="D98" s="14">
        <f t="shared" ref="D98" si="26">D75+D76+D77+D78+D79+D80+D81+D82+D83+D84+D85+D86+D87+D88+D89+D90+D91+D92+D93+D94+D95+D96+D97</f>
        <v>892</v>
      </c>
      <c r="E98" s="14">
        <f t="shared" ref="E98" si="27">E75+E76+E77+E78+E79+E80+E81+E82+E83+E84+E85+E86+E87+E88+E89+E90+E91+E92+E93+E94+E95+E96+E97</f>
        <v>215176</v>
      </c>
      <c r="F98" s="14">
        <f t="shared" ref="F98" si="28">F75+F76+F77+F78+F79+F80+F81+F82+F83+F84+F85+F86+F87+F88+F89+F90+F91+F92+F93+F94+F95+F96+F97</f>
        <v>14391</v>
      </c>
      <c r="G98" s="14">
        <f t="shared" ref="G98" si="29">G75+G76+G77+G78+G79+G80+G81+G82+G83+G84+G85+G86+G87+G88+G89+G90+G91+G92+G93+G94+G95+G96+G97</f>
        <v>3416256</v>
      </c>
      <c r="H98" s="14">
        <f t="shared" ref="H98" si="30">H75+H76+H77+H78+H79+H80+H81+H82+H83+H84+H85+H86+H87+H88+H89+H90+H91+H92+H93+H94+H95+H96+H97</f>
        <v>0</v>
      </c>
      <c r="I98" s="14"/>
      <c r="J98" s="14"/>
      <c r="K98" s="14">
        <f t="shared" ref="K98" si="31">K75+K76+K77+K78+K79+K80+K81+K82+K83+K84+K85+K86+K87+K88+K89+K90+K91+K92+K93+K94+K95+K96+K97</f>
        <v>307394.28571428574</v>
      </c>
      <c r="L98" s="14">
        <f t="shared" ref="L98" si="32">L75+L76+L77+L78+L79+L80+L81+L82+L83+L84+L85+L86+L87+L88+L89+L90+L91+L92+L93+L94+L95+L96+L97</f>
        <v>0</v>
      </c>
      <c r="M98" s="14"/>
      <c r="N98" s="14">
        <f t="shared" ref="N98" si="33">N75+N76+N77+N78+N79+N80+N81+N82+N83+N84+N85+N86+N87+N88+N89+N90+N91+N92+N93+N94+N95+N96+N97</f>
        <v>0</v>
      </c>
      <c r="O98" s="14">
        <f t="shared" ref="O98" si="34">O75+O76+O77+O78+O79+O80+O81+O82+O83+O84+O85+O86+O87+O88+O89+O90+O91+O92+O93+O94+O95+O96+O97</f>
        <v>0</v>
      </c>
      <c r="P98" s="14"/>
      <c r="Q98" s="14">
        <f t="shared" ref="Q98" si="35">Q75+Q76+Q77+Q78+Q79+Q80+Q81+Q82+Q83+Q84+Q85+Q86+Q87+Q88+Q89+Q90+Q91+Q92+Q93+Q94+Q95+Q96+Q97</f>
        <v>0</v>
      </c>
    </row>
    <row r="99" spans="1:17" s="3" customFormat="1">
      <c r="A99" s="37"/>
      <c r="B99" s="36" t="s">
        <v>45</v>
      </c>
      <c r="C99" s="14"/>
      <c r="D99" s="14"/>
      <c r="E99" s="14"/>
      <c r="F99" s="14"/>
      <c r="G99" s="14"/>
      <c r="H99" s="38"/>
      <c r="I99" s="14" t="s">
        <v>13</v>
      </c>
      <c r="J99" s="14"/>
      <c r="K99" s="14"/>
      <c r="L99" s="27"/>
      <c r="M99" s="14"/>
      <c r="N99" s="39"/>
      <c r="O99" s="14" t="s">
        <v>13</v>
      </c>
      <c r="P99" s="39"/>
      <c r="Q99" s="14" t="s">
        <v>13</v>
      </c>
    </row>
    <row r="100" spans="1:17" s="5" customFormat="1" ht="15.75" customHeight="1">
      <c r="A100" s="37"/>
      <c r="B100" s="36" t="s">
        <v>48</v>
      </c>
      <c r="C100" s="14"/>
      <c r="D100" s="14"/>
      <c r="E100" s="14"/>
      <c r="F100" s="14"/>
      <c r="G100" s="14"/>
      <c r="H100" s="38"/>
      <c r="I100" s="14" t="s">
        <v>13</v>
      </c>
      <c r="J100" s="14"/>
      <c r="K100" s="14"/>
      <c r="L100" s="27"/>
      <c r="M100" s="14"/>
      <c r="N100" s="39"/>
      <c r="O100" s="14" t="s">
        <v>13</v>
      </c>
      <c r="P100" s="39"/>
      <c r="Q100" s="14" t="s">
        <v>13</v>
      </c>
    </row>
    <row r="101" spans="1:17" s="1" customFormat="1">
      <c r="A101" s="16"/>
      <c r="B101" s="198" t="s">
        <v>38</v>
      </c>
      <c r="C101" s="198"/>
      <c r="D101" s="198"/>
      <c r="E101" s="13"/>
      <c r="F101" s="13"/>
      <c r="G101" s="13"/>
      <c r="H101" s="42"/>
      <c r="I101" s="13"/>
      <c r="J101" s="13"/>
      <c r="K101" s="13"/>
      <c r="L101" s="43"/>
      <c r="M101" s="13"/>
      <c r="N101" s="44"/>
      <c r="O101" s="13"/>
      <c r="P101" s="44"/>
      <c r="Q101" s="13"/>
    </row>
    <row r="102" spans="1:17" s="1" customFormat="1" ht="14.25" customHeight="1">
      <c r="A102" s="16"/>
      <c r="B102" s="10"/>
      <c r="C102" s="13"/>
      <c r="D102" s="13"/>
      <c r="E102" s="13"/>
      <c r="F102" s="13"/>
      <c r="G102" s="13"/>
      <c r="H102" s="13"/>
      <c r="I102" s="13"/>
      <c r="J102" s="13"/>
      <c r="K102" s="11"/>
      <c r="L102" s="12"/>
      <c r="M102" s="3"/>
      <c r="N102" s="3"/>
      <c r="O102" s="3"/>
      <c r="P102" s="3"/>
      <c r="Q102" s="3"/>
    </row>
    <row r="103" spans="1:17" s="20" customFormat="1">
      <c r="A103" s="18"/>
    </row>
    <row r="106" spans="1:17" ht="15.75">
      <c r="B106" s="107" t="s">
        <v>174</v>
      </c>
      <c r="C106" s="108"/>
    </row>
    <row r="107" spans="1:17">
      <c r="C107" s="20"/>
      <c r="D107" s="20"/>
      <c r="E107" s="20"/>
    </row>
    <row r="108" spans="1:17">
      <c r="C108" s="20"/>
      <c r="D108" s="20"/>
      <c r="E108" s="20"/>
    </row>
    <row r="109" spans="1:17">
      <c r="C109" s="20"/>
      <c r="D109" s="20"/>
      <c r="E109" s="20"/>
    </row>
    <row r="110" spans="1:17">
      <c r="C110" s="20"/>
      <c r="D110" s="20"/>
      <c r="E110" s="20"/>
    </row>
  </sheetData>
  <mergeCells count="70">
    <mergeCell ref="A82:A83"/>
    <mergeCell ref="B82:B83"/>
    <mergeCell ref="C3:J4"/>
    <mergeCell ref="J8:M8"/>
    <mergeCell ref="J42:M42"/>
    <mergeCell ref="J73:M73"/>
    <mergeCell ref="A59:A60"/>
    <mergeCell ref="B59:B60"/>
    <mergeCell ref="A61:A62"/>
    <mergeCell ref="B61:B62"/>
    <mergeCell ref="B70:D70"/>
    <mergeCell ref="A53:A54"/>
    <mergeCell ref="B53:B54"/>
    <mergeCell ref="A55:A56"/>
    <mergeCell ref="B55:B56"/>
    <mergeCell ref="A57:A58"/>
    <mergeCell ref="A92:A93"/>
    <mergeCell ref="B92:B93"/>
    <mergeCell ref="B101:D101"/>
    <mergeCell ref="A84:A85"/>
    <mergeCell ref="B84:B85"/>
    <mergeCell ref="A86:A87"/>
    <mergeCell ref="B86:B87"/>
    <mergeCell ref="A88:A89"/>
    <mergeCell ref="B88:B89"/>
    <mergeCell ref="A90:A91"/>
    <mergeCell ref="B90:B91"/>
    <mergeCell ref="A73:A74"/>
    <mergeCell ref="B73:B74"/>
    <mergeCell ref="C73:C74"/>
    <mergeCell ref="D73:D74"/>
    <mergeCell ref="E73:E74"/>
    <mergeCell ref="A51:A52"/>
    <mergeCell ref="B51:B52"/>
    <mergeCell ref="F6:G6"/>
    <mergeCell ref="B39:D39"/>
    <mergeCell ref="A42:A43"/>
    <mergeCell ref="B42:B43"/>
    <mergeCell ref="C42:C43"/>
    <mergeCell ref="D42:D43"/>
    <mergeCell ref="E42:E43"/>
    <mergeCell ref="F42:I42"/>
    <mergeCell ref="F40:G40"/>
    <mergeCell ref="D8:D9"/>
    <mergeCell ref="E8:E9"/>
    <mergeCell ref="B27:B28"/>
    <mergeCell ref="B17:B18"/>
    <mergeCell ref="A27:A28"/>
    <mergeCell ref="C8:C9"/>
    <mergeCell ref="P8:Q8"/>
    <mergeCell ref="F8:I8"/>
    <mergeCell ref="N8:O8"/>
    <mergeCell ref="N42:O42"/>
    <mergeCell ref="P42:Q42"/>
    <mergeCell ref="N73:O73"/>
    <mergeCell ref="P73:Q73"/>
    <mergeCell ref="F71:G71"/>
    <mergeCell ref="F73:I73"/>
    <mergeCell ref="B57:B58"/>
    <mergeCell ref="A17:A18"/>
    <mergeCell ref="A19:A20"/>
    <mergeCell ref="A21:A22"/>
    <mergeCell ref="A8:A9"/>
    <mergeCell ref="B8:B9"/>
    <mergeCell ref="A23:A24"/>
    <mergeCell ref="A25:A26"/>
    <mergeCell ref="B23:B24"/>
    <mergeCell ref="B25:B26"/>
    <mergeCell ref="B19:B20"/>
    <mergeCell ref="B21:B22"/>
  </mergeCells>
  <pageMargins left="0.25" right="0.25" top="0.75" bottom="0.75" header="0.3" footer="0.3"/>
  <pageSetup paperSize="9" scale="50" orientation="landscape" horizontalDpi="180" verticalDpi="180" r:id="rId1"/>
  <rowBreaks count="1" manualBreakCount="1">
    <brk id="4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66"/>
  <sheetViews>
    <sheetView view="pageBreakPreview" zoomScale="85" zoomScaleSheetLayoutView="85" workbookViewId="0">
      <selection activeCell="O3" sqref="O3"/>
    </sheetView>
  </sheetViews>
  <sheetFormatPr defaultRowHeight="15"/>
  <cols>
    <col min="1" max="1" width="5.7109375" customWidth="1"/>
    <col min="2" max="2" width="33" customWidth="1"/>
    <col min="3" max="3" width="16.42578125" customWidth="1"/>
    <col min="4" max="4" width="13.140625" customWidth="1"/>
    <col min="5" max="5" width="12.85546875" customWidth="1"/>
    <col min="6" max="6" width="11.85546875" customWidth="1"/>
    <col min="7" max="7" width="12" customWidth="1"/>
    <col min="8" max="8" width="11.7109375" customWidth="1"/>
    <col min="9" max="9" width="12.7109375" customWidth="1"/>
  </cols>
  <sheetData>
    <row r="1" spans="1:9">
      <c r="H1" s="40" t="s">
        <v>236</v>
      </c>
    </row>
    <row r="2" spans="1:9">
      <c r="H2" s="40" t="s">
        <v>239</v>
      </c>
    </row>
    <row r="3" spans="1:9">
      <c r="A3" s="199" t="s">
        <v>231</v>
      </c>
      <c r="B3" s="199"/>
      <c r="C3" s="199"/>
      <c r="D3" s="199"/>
      <c r="E3" s="199"/>
      <c r="F3" s="199"/>
      <c r="G3" s="199"/>
      <c r="H3" s="199"/>
      <c r="I3" s="199"/>
    </row>
    <row r="4" spans="1:9">
      <c r="A4" s="199"/>
      <c r="B4" s="199"/>
      <c r="C4" s="199"/>
      <c r="D4" s="199"/>
      <c r="E4" s="199"/>
      <c r="F4" s="199"/>
      <c r="G4" s="199"/>
      <c r="H4" s="199"/>
      <c r="I4" s="199"/>
    </row>
    <row r="5" spans="1:9" ht="18.75">
      <c r="A5" s="166"/>
      <c r="B5" s="166"/>
      <c r="C5" s="166"/>
      <c r="D5" s="166"/>
      <c r="E5" s="166"/>
      <c r="F5" s="166"/>
      <c r="G5" s="166"/>
      <c r="H5" s="166"/>
      <c r="I5" s="166"/>
    </row>
    <row r="6" spans="1:9" ht="18.75">
      <c r="A6" s="208" t="s">
        <v>229</v>
      </c>
      <c r="B6" s="208"/>
      <c r="C6" s="208"/>
      <c r="D6" s="208"/>
      <c r="E6" s="208"/>
      <c r="F6" s="208"/>
      <c r="G6" s="208"/>
      <c r="H6" s="166"/>
      <c r="I6" s="166"/>
    </row>
    <row r="7" spans="1:9">
      <c r="A7" s="208" t="s">
        <v>230</v>
      </c>
      <c r="B7" s="208"/>
      <c r="C7" s="208"/>
      <c r="D7" s="208"/>
      <c r="E7" s="208"/>
      <c r="F7" s="208"/>
      <c r="G7" s="208"/>
    </row>
    <row r="9" spans="1:9" ht="15.75" customHeight="1">
      <c r="A9" s="205" t="s">
        <v>143</v>
      </c>
      <c r="B9" s="205" t="s">
        <v>131</v>
      </c>
      <c r="C9" s="206" t="s">
        <v>221</v>
      </c>
      <c r="D9" s="204" t="s">
        <v>37</v>
      </c>
      <c r="E9" s="204"/>
      <c r="F9" s="204" t="s">
        <v>41</v>
      </c>
      <c r="G9" s="204"/>
      <c r="H9" s="204" t="s">
        <v>46</v>
      </c>
      <c r="I9" s="204"/>
    </row>
    <row r="10" spans="1:9" ht="60.75" customHeight="1">
      <c r="A10" s="205"/>
      <c r="B10" s="205"/>
      <c r="C10" s="207"/>
      <c r="D10" s="56" t="s">
        <v>85</v>
      </c>
      <c r="E10" s="56" t="s">
        <v>86</v>
      </c>
      <c r="F10" s="56" t="s">
        <v>85</v>
      </c>
      <c r="G10" s="56" t="s">
        <v>86</v>
      </c>
      <c r="H10" s="56" t="s">
        <v>85</v>
      </c>
      <c r="I10" s="56" t="s">
        <v>86</v>
      </c>
    </row>
    <row r="11" spans="1:9">
      <c r="A11" s="169" t="s">
        <v>90</v>
      </c>
      <c r="B11" s="58" t="s">
        <v>137</v>
      </c>
      <c r="C11" s="60"/>
      <c r="D11" s="57"/>
      <c r="E11" s="57"/>
      <c r="F11" s="57"/>
      <c r="G11" s="57"/>
      <c r="H11" s="57"/>
      <c r="I11" s="57"/>
    </row>
    <row r="12" spans="1:9">
      <c r="A12" s="169"/>
      <c r="B12" s="163" t="s">
        <v>138</v>
      </c>
      <c r="C12" s="60"/>
      <c r="D12" s="57"/>
      <c r="E12" s="57"/>
      <c r="F12" s="57"/>
      <c r="G12" s="57"/>
      <c r="H12" s="57"/>
      <c r="I12" s="57"/>
    </row>
    <row r="13" spans="1:9">
      <c r="A13" s="169"/>
      <c r="B13" s="164" t="s">
        <v>211</v>
      </c>
      <c r="C13" s="158">
        <v>115</v>
      </c>
      <c r="D13" s="57"/>
      <c r="E13" s="57"/>
      <c r="F13" s="57"/>
      <c r="G13" s="57"/>
      <c r="H13" s="57"/>
      <c r="I13" s="57"/>
    </row>
    <row r="14" spans="1:9">
      <c r="A14" s="169"/>
      <c r="B14" s="164" t="s">
        <v>212</v>
      </c>
      <c r="C14" s="158">
        <v>17</v>
      </c>
      <c r="D14" s="57"/>
      <c r="E14" s="57"/>
      <c r="F14" s="57"/>
      <c r="G14" s="57"/>
      <c r="H14" s="57"/>
      <c r="I14" s="57"/>
    </row>
    <row r="15" spans="1:9">
      <c r="A15" s="169"/>
      <c r="B15" s="164" t="s">
        <v>213</v>
      </c>
      <c r="C15" s="158">
        <v>6</v>
      </c>
      <c r="D15" s="57"/>
      <c r="E15" s="57"/>
      <c r="F15" s="57"/>
      <c r="G15" s="57"/>
      <c r="H15" s="57"/>
      <c r="I15" s="57"/>
    </row>
    <row r="16" spans="1:9">
      <c r="A16" s="169"/>
      <c r="B16" s="164" t="s">
        <v>214</v>
      </c>
      <c r="C16" s="158">
        <v>12</v>
      </c>
      <c r="D16" s="57"/>
      <c r="E16" s="57"/>
      <c r="F16" s="57"/>
      <c r="G16" s="57"/>
      <c r="H16" s="57"/>
      <c r="I16" s="57"/>
    </row>
    <row r="17" spans="1:9">
      <c r="A17" s="169"/>
      <c r="B17" s="164" t="s">
        <v>215</v>
      </c>
      <c r="C17" s="158">
        <v>6</v>
      </c>
      <c r="D17" s="57"/>
      <c r="E17" s="57"/>
      <c r="F17" s="57"/>
      <c r="G17" s="57"/>
      <c r="H17" s="57"/>
      <c r="I17" s="57"/>
    </row>
    <row r="18" spans="1:9">
      <c r="A18" s="169"/>
      <c r="B18" s="164" t="s">
        <v>216</v>
      </c>
      <c r="C18" s="158">
        <v>6</v>
      </c>
      <c r="D18" s="57"/>
      <c r="E18" s="57"/>
      <c r="F18" s="57"/>
      <c r="G18" s="57"/>
      <c r="H18" s="57"/>
      <c r="I18" s="57"/>
    </row>
    <row r="19" spans="1:9">
      <c r="A19" s="169"/>
      <c r="B19" s="164" t="s">
        <v>217</v>
      </c>
      <c r="C19" s="158">
        <v>7</v>
      </c>
      <c r="D19" s="57"/>
      <c r="E19" s="57"/>
      <c r="F19" s="57"/>
      <c r="G19" s="57"/>
      <c r="H19" s="57"/>
      <c r="I19" s="57"/>
    </row>
    <row r="20" spans="1:9">
      <c r="A20" s="169"/>
      <c r="B20" s="164" t="s">
        <v>218</v>
      </c>
      <c r="C20" s="158">
        <v>7</v>
      </c>
      <c r="D20" s="57"/>
      <c r="E20" s="57"/>
      <c r="F20" s="57"/>
      <c r="G20" s="57"/>
      <c r="H20" s="57"/>
      <c r="I20" s="57"/>
    </row>
    <row r="21" spans="1:9">
      <c r="A21" s="169"/>
      <c r="B21" s="164" t="s">
        <v>219</v>
      </c>
      <c r="C21" s="158">
        <v>15</v>
      </c>
      <c r="D21" s="57"/>
      <c r="E21" s="57"/>
      <c r="F21" s="57"/>
      <c r="G21" s="57"/>
      <c r="H21" s="57"/>
      <c r="I21" s="57"/>
    </row>
    <row r="22" spans="1:9">
      <c r="A22" s="169"/>
      <c r="B22" s="163" t="s">
        <v>139</v>
      </c>
      <c r="C22" s="158"/>
      <c r="D22" s="57"/>
      <c r="E22" s="57"/>
      <c r="F22" s="57"/>
      <c r="G22" s="57"/>
      <c r="H22" s="57"/>
      <c r="I22" s="57"/>
    </row>
    <row r="23" spans="1:9">
      <c r="A23" s="169"/>
      <c r="B23" s="164" t="s">
        <v>211</v>
      </c>
      <c r="C23" s="158">
        <v>449</v>
      </c>
      <c r="D23" s="57"/>
      <c r="E23" s="57"/>
      <c r="F23" s="57"/>
      <c r="G23" s="57"/>
      <c r="H23" s="57"/>
      <c r="I23" s="57"/>
    </row>
    <row r="24" spans="1:9">
      <c r="A24" s="169"/>
      <c r="B24" s="164" t="s">
        <v>212</v>
      </c>
      <c r="C24" s="158">
        <v>63</v>
      </c>
      <c r="D24" s="57"/>
      <c r="E24" s="57"/>
      <c r="F24" s="57"/>
      <c r="G24" s="57"/>
      <c r="H24" s="57"/>
      <c r="I24" s="57"/>
    </row>
    <row r="25" spans="1:9">
      <c r="A25" s="169"/>
      <c r="B25" s="164" t="s">
        <v>213</v>
      </c>
      <c r="C25" s="158">
        <v>26</v>
      </c>
      <c r="D25" s="57"/>
      <c r="E25" s="57"/>
      <c r="F25" s="57"/>
      <c r="G25" s="57"/>
      <c r="H25" s="57"/>
      <c r="I25" s="57"/>
    </row>
    <row r="26" spans="1:9">
      <c r="A26" s="169"/>
      <c r="B26" s="164" t="s">
        <v>214</v>
      </c>
      <c r="C26" s="158">
        <v>29</v>
      </c>
      <c r="D26" s="57"/>
      <c r="E26" s="57"/>
      <c r="F26" s="57"/>
      <c r="G26" s="57"/>
      <c r="H26" s="57"/>
      <c r="I26" s="57"/>
    </row>
    <row r="27" spans="1:9">
      <c r="A27" s="169"/>
      <c r="B27" s="164" t="s">
        <v>215</v>
      </c>
      <c r="C27" s="158">
        <v>27</v>
      </c>
      <c r="D27" s="57"/>
      <c r="E27" s="57"/>
      <c r="F27" s="57"/>
      <c r="G27" s="57"/>
      <c r="H27" s="57"/>
      <c r="I27" s="57"/>
    </row>
    <row r="28" spans="1:9">
      <c r="A28" s="169"/>
      <c r="B28" s="164" t="s">
        <v>216</v>
      </c>
      <c r="C28" s="158">
        <v>25</v>
      </c>
      <c r="D28" s="57"/>
      <c r="E28" s="57"/>
      <c r="F28" s="57"/>
      <c r="G28" s="57"/>
      <c r="H28" s="57"/>
      <c r="I28" s="57"/>
    </row>
    <row r="29" spans="1:9">
      <c r="A29" s="169"/>
      <c r="B29" s="164" t="s">
        <v>217</v>
      </c>
      <c r="C29" s="158">
        <v>26</v>
      </c>
      <c r="D29" s="57"/>
      <c r="E29" s="57"/>
      <c r="F29" s="57"/>
      <c r="G29" s="57"/>
      <c r="H29" s="57"/>
      <c r="I29" s="57"/>
    </row>
    <row r="30" spans="1:9">
      <c r="A30" s="169"/>
      <c r="B30" s="164" t="s">
        <v>218</v>
      </c>
      <c r="C30" s="158">
        <v>26</v>
      </c>
      <c r="D30" s="57"/>
      <c r="E30" s="57"/>
      <c r="F30" s="57"/>
      <c r="G30" s="57"/>
      <c r="H30" s="57"/>
      <c r="I30" s="57"/>
    </row>
    <row r="31" spans="1:9">
      <c r="A31" s="169"/>
      <c r="B31" s="164" t="s">
        <v>219</v>
      </c>
      <c r="C31" s="158">
        <v>30</v>
      </c>
      <c r="D31" s="57"/>
      <c r="E31" s="57"/>
      <c r="F31" s="57"/>
      <c r="G31" s="57"/>
      <c r="H31" s="57"/>
      <c r="I31" s="57"/>
    </row>
    <row r="32" spans="1:9">
      <c r="A32" s="169" t="s">
        <v>99</v>
      </c>
      <c r="B32" s="58" t="s">
        <v>141</v>
      </c>
      <c r="C32" s="60"/>
      <c r="D32" s="57"/>
      <c r="E32" s="57"/>
      <c r="F32" s="57"/>
      <c r="G32" s="57"/>
      <c r="H32" s="57"/>
      <c r="I32" s="57"/>
    </row>
    <row r="33" spans="1:9">
      <c r="A33" s="169"/>
      <c r="B33" s="163" t="s">
        <v>138</v>
      </c>
      <c r="C33" s="60"/>
      <c r="D33" s="57"/>
      <c r="E33" s="57"/>
      <c r="F33" s="57"/>
      <c r="G33" s="57"/>
      <c r="H33" s="57"/>
      <c r="I33" s="57"/>
    </row>
    <row r="34" spans="1:9">
      <c r="A34" s="169"/>
      <c r="B34" s="164" t="s">
        <v>222</v>
      </c>
      <c r="C34" s="171">
        <v>15</v>
      </c>
      <c r="D34" s="161"/>
      <c r="E34" s="161"/>
      <c r="F34" s="161"/>
      <c r="G34" s="161"/>
      <c r="H34" s="161"/>
      <c r="I34" s="57"/>
    </row>
    <row r="35" spans="1:9">
      <c r="A35" s="169"/>
      <c r="B35" s="164" t="s">
        <v>223</v>
      </c>
      <c r="C35" s="167">
        <v>12</v>
      </c>
      <c r="D35" s="57"/>
      <c r="E35" s="57"/>
      <c r="F35" s="57"/>
      <c r="G35" s="57"/>
      <c r="H35" s="57"/>
      <c r="I35" s="57"/>
    </row>
    <row r="36" spans="1:9">
      <c r="A36" s="169"/>
      <c r="B36" s="168" t="s">
        <v>224</v>
      </c>
      <c r="C36" s="167">
        <v>7</v>
      </c>
      <c r="D36" s="57"/>
      <c r="E36" s="57"/>
      <c r="F36" s="57"/>
      <c r="G36" s="57"/>
      <c r="H36" s="57"/>
      <c r="I36" s="57"/>
    </row>
    <row r="37" spans="1:9">
      <c r="A37" s="169"/>
      <c r="B37" s="164" t="s">
        <v>225</v>
      </c>
      <c r="C37" s="167">
        <v>25</v>
      </c>
      <c r="D37" s="57"/>
      <c r="E37" s="57"/>
      <c r="F37" s="57"/>
      <c r="G37" s="57"/>
      <c r="H37" s="57"/>
      <c r="I37" s="57"/>
    </row>
    <row r="38" spans="1:9">
      <c r="A38" s="169"/>
      <c r="B38" s="163" t="s">
        <v>139</v>
      </c>
      <c r="C38" s="167"/>
      <c r="D38" s="57"/>
      <c r="E38" s="57"/>
      <c r="F38" s="57"/>
      <c r="G38" s="57"/>
      <c r="H38" s="57"/>
      <c r="I38" s="57"/>
    </row>
    <row r="39" spans="1:9">
      <c r="A39" s="169"/>
      <c r="B39" s="164" t="s">
        <v>222</v>
      </c>
      <c r="C39" s="167">
        <v>40</v>
      </c>
      <c r="D39" s="57"/>
      <c r="E39" s="57"/>
      <c r="F39" s="57"/>
      <c r="G39" s="57"/>
      <c r="H39" s="57"/>
      <c r="I39" s="57"/>
    </row>
    <row r="40" spans="1:9">
      <c r="A40" s="169"/>
      <c r="B40" s="164" t="s">
        <v>223</v>
      </c>
      <c r="C40" s="167">
        <v>29</v>
      </c>
      <c r="D40" s="57"/>
      <c r="E40" s="57"/>
      <c r="F40" s="57"/>
      <c r="G40" s="57"/>
      <c r="H40" s="57"/>
      <c r="I40" s="57"/>
    </row>
    <row r="41" spans="1:9">
      <c r="A41" s="169"/>
      <c r="B41" s="168" t="s">
        <v>224</v>
      </c>
      <c r="C41" s="167">
        <v>30</v>
      </c>
      <c r="D41" s="57"/>
      <c r="E41" s="57"/>
      <c r="F41" s="57"/>
      <c r="G41" s="57"/>
      <c r="H41" s="57"/>
      <c r="I41" s="57"/>
    </row>
    <row r="42" spans="1:9">
      <c r="A42" s="169"/>
      <c r="B42" s="164" t="s">
        <v>225</v>
      </c>
      <c r="C42" s="167">
        <v>71</v>
      </c>
      <c r="D42" s="57"/>
      <c r="E42" s="57"/>
      <c r="F42" s="57"/>
      <c r="G42" s="57"/>
      <c r="H42" s="57"/>
      <c r="I42" s="57"/>
    </row>
    <row r="43" spans="1:9">
      <c r="A43" s="169" t="s">
        <v>105</v>
      </c>
      <c r="B43" s="58" t="s">
        <v>142</v>
      </c>
      <c r="C43" s="167"/>
      <c r="D43" s="57"/>
      <c r="E43" s="57"/>
      <c r="F43" s="57"/>
      <c r="G43" s="57"/>
      <c r="H43" s="57"/>
      <c r="I43" s="57"/>
    </row>
    <row r="44" spans="1:9" ht="30">
      <c r="A44" s="169"/>
      <c r="B44" s="59" t="s">
        <v>140</v>
      </c>
      <c r="C44" s="167">
        <v>100</v>
      </c>
      <c r="D44" s="57"/>
      <c r="E44" s="57"/>
      <c r="F44" s="57"/>
      <c r="G44" s="57"/>
      <c r="H44" s="57"/>
      <c r="I44" s="57"/>
    </row>
    <row r="45" spans="1:9">
      <c r="A45" s="169"/>
      <c r="B45" s="59" t="s">
        <v>138</v>
      </c>
      <c r="C45" s="167">
        <v>285</v>
      </c>
      <c r="D45" s="57"/>
      <c r="E45" s="57"/>
      <c r="F45" s="57"/>
      <c r="G45" s="57"/>
      <c r="H45" s="57"/>
      <c r="I45" s="57"/>
    </row>
    <row r="46" spans="1:9">
      <c r="A46" s="169"/>
      <c r="B46" s="59" t="s">
        <v>139</v>
      </c>
      <c r="C46" s="167">
        <v>577</v>
      </c>
      <c r="D46" s="57"/>
      <c r="E46" s="57"/>
      <c r="F46" s="57"/>
      <c r="G46" s="57"/>
      <c r="H46" s="57"/>
      <c r="I46" s="57"/>
    </row>
    <row r="47" spans="1:9">
      <c r="A47" s="169" t="s">
        <v>112</v>
      </c>
      <c r="B47" s="58" t="s">
        <v>175</v>
      </c>
      <c r="C47" s="167"/>
      <c r="D47" s="57"/>
      <c r="E47" s="57"/>
      <c r="F47" s="57"/>
      <c r="G47" s="57"/>
      <c r="H47" s="57"/>
      <c r="I47" s="57"/>
    </row>
    <row r="48" spans="1:9">
      <c r="A48" s="169"/>
      <c r="B48" s="163" t="s">
        <v>138</v>
      </c>
      <c r="C48" s="167"/>
      <c r="D48" s="57"/>
      <c r="E48" s="57"/>
      <c r="F48" s="57"/>
      <c r="G48" s="57"/>
      <c r="H48" s="57"/>
      <c r="I48" s="57"/>
    </row>
    <row r="49" spans="1:11">
      <c r="A49" s="169"/>
      <c r="B49" s="164" t="s">
        <v>220</v>
      </c>
      <c r="C49" s="172">
        <v>115</v>
      </c>
      <c r="D49" s="57"/>
      <c r="E49" s="57"/>
      <c r="F49" s="57"/>
      <c r="G49" s="57"/>
      <c r="H49" s="57"/>
      <c r="I49" s="57"/>
    </row>
    <row r="50" spans="1:11">
      <c r="A50" s="169"/>
      <c r="B50" s="164" t="s">
        <v>226</v>
      </c>
      <c r="C50" s="172">
        <v>345</v>
      </c>
      <c r="D50" s="57"/>
      <c r="E50" s="57"/>
      <c r="F50" s="57"/>
      <c r="G50" s="57"/>
      <c r="H50" s="57"/>
      <c r="I50" s="57"/>
    </row>
    <row r="51" spans="1:11">
      <c r="A51" s="169"/>
      <c r="B51" s="164" t="s">
        <v>227</v>
      </c>
      <c r="C51" s="172">
        <v>25</v>
      </c>
      <c r="D51" s="165"/>
      <c r="E51" s="165"/>
      <c r="F51" s="157"/>
      <c r="G51" s="157"/>
      <c r="H51" s="157"/>
      <c r="I51" s="157"/>
      <c r="J51" s="162"/>
      <c r="K51" s="162"/>
    </row>
    <row r="52" spans="1:11">
      <c r="A52" s="169"/>
      <c r="B52" s="164" t="s">
        <v>228</v>
      </c>
      <c r="C52" s="172">
        <v>12</v>
      </c>
      <c r="D52" s="165"/>
      <c r="E52" s="165"/>
      <c r="F52" s="157"/>
      <c r="G52" s="157"/>
      <c r="H52" s="157"/>
      <c r="I52" s="157"/>
      <c r="J52" s="162"/>
      <c r="K52" s="162"/>
    </row>
    <row r="53" spans="1:11">
      <c r="A53" s="169"/>
      <c r="B53" s="163" t="s">
        <v>139</v>
      </c>
      <c r="C53" s="171"/>
      <c r="D53" s="157"/>
      <c r="E53" s="157"/>
      <c r="F53" s="157"/>
      <c r="G53" s="157"/>
      <c r="H53" s="157"/>
      <c r="I53" s="157"/>
      <c r="J53" s="162"/>
      <c r="K53" s="162"/>
    </row>
    <row r="54" spans="1:11">
      <c r="A54" s="169"/>
      <c r="B54" s="164" t="s">
        <v>220</v>
      </c>
      <c r="C54" s="170">
        <v>568</v>
      </c>
      <c r="D54" s="157"/>
      <c r="E54" s="157"/>
      <c r="F54" s="157"/>
      <c r="G54" s="157"/>
      <c r="H54" s="157"/>
      <c r="I54" s="157"/>
      <c r="J54" s="162"/>
      <c r="K54" s="162"/>
    </row>
    <row r="55" spans="1:11">
      <c r="A55" s="169"/>
      <c r="B55" s="164" t="s">
        <v>226</v>
      </c>
      <c r="C55" s="167">
        <v>1714</v>
      </c>
      <c r="D55" s="157"/>
      <c r="E55" s="157"/>
      <c r="F55" s="157"/>
      <c r="G55" s="157"/>
      <c r="H55" s="157"/>
      <c r="I55" s="157"/>
      <c r="J55" s="162"/>
      <c r="K55" s="162"/>
    </row>
    <row r="56" spans="1:11">
      <c r="A56" s="169"/>
      <c r="B56" s="164" t="s">
        <v>227</v>
      </c>
      <c r="C56" s="171">
        <v>98</v>
      </c>
      <c r="D56" s="157"/>
      <c r="E56" s="157"/>
      <c r="F56" s="157"/>
      <c r="G56" s="157"/>
      <c r="H56" s="157"/>
      <c r="I56" s="157"/>
      <c r="J56" s="162"/>
      <c r="K56" s="162"/>
    </row>
    <row r="57" spans="1:11">
      <c r="A57" s="169"/>
      <c r="B57" s="164" t="s">
        <v>228</v>
      </c>
      <c r="C57" s="171">
        <v>34</v>
      </c>
      <c r="D57" s="157"/>
      <c r="E57" s="157"/>
      <c r="F57" s="157"/>
      <c r="G57" s="157"/>
      <c r="H57" s="157"/>
      <c r="I57" s="157"/>
      <c r="J57" s="162"/>
      <c r="K57" s="162"/>
    </row>
    <row r="58" spans="1:11">
      <c r="A58" s="57"/>
      <c r="B58" s="51" t="s">
        <v>88</v>
      </c>
      <c r="C58" s="51"/>
      <c r="D58" s="57"/>
      <c r="E58" s="57"/>
      <c r="F58" s="57"/>
      <c r="G58" s="57"/>
      <c r="H58" s="57"/>
      <c r="I58" s="57"/>
    </row>
    <row r="59" spans="1:11">
      <c r="A59" s="57"/>
      <c r="B59" s="51" t="s">
        <v>45</v>
      </c>
      <c r="C59" s="51"/>
      <c r="D59" s="57"/>
      <c r="E59" s="57"/>
      <c r="F59" s="57"/>
      <c r="G59" s="57"/>
      <c r="H59" s="57"/>
      <c r="I59" s="57"/>
    </row>
    <row r="60" spans="1:11">
      <c r="A60" s="57"/>
      <c r="B60" s="51" t="s">
        <v>89</v>
      </c>
      <c r="C60" s="51"/>
      <c r="D60" s="57"/>
      <c r="E60" s="57"/>
      <c r="F60" s="57"/>
      <c r="G60" s="57"/>
      <c r="H60" s="57"/>
      <c r="I60" s="57"/>
    </row>
    <row r="62" spans="1:11" ht="105.75" customHeight="1">
      <c r="A62" s="203" t="s">
        <v>232</v>
      </c>
      <c r="B62" s="203"/>
      <c r="C62" s="203"/>
      <c r="D62" s="203"/>
      <c r="E62" s="203"/>
      <c r="F62" s="203"/>
      <c r="G62" s="203"/>
      <c r="H62" s="203"/>
      <c r="I62" s="203"/>
    </row>
    <row r="63" spans="1:11" ht="15.75">
      <c r="B63" s="19"/>
      <c r="C63" s="19"/>
      <c r="D63" s="20"/>
      <c r="E63" s="20"/>
      <c r="F63" s="20"/>
      <c r="G63" s="19"/>
      <c r="H63" s="20"/>
    </row>
    <row r="64" spans="1:11" ht="11.25" customHeight="1">
      <c r="B64" s="20"/>
      <c r="C64" s="20"/>
      <c r="D64" s="19"/>
      <c r="E64" s="19"/>
      <c r="F64" s="19"/>
      <c r="G64" s="21"/>
      <c r="H64" s="20"/>
    </row>
    <row r="65" spans="2:8" ht="15.75">
      <c r="B65" s="107" t="s">
        <v>174</v>
      </c>
      <c r="C65" s="19"/>
      <c r="D65" s="20"/>
      <c r="E65" s="20"/>
      <c r="F65" s="20"/>
      <c r="G65" s="19"/>
      <c r="H65" s="20"/>
    </row>
    <row r="66" spans="2:8" ht="43.5" customHeight="1">
      <c r="B66" s="19"/>
      <c r="C66" s="19"/>
      <c r="D66" s="20"/>
      <c r="E66" s="20"/>
      <c r="F66" s="20"/>
      <c r="G66" s="19"/>
      <c r="H66" s="20"/>
    </row>
  </sheetData>
  <mergeCells count="10">
    <mergeCell ref="A62:I62"/>
    <mergeCell ref="A3:I4"/>
    <mergeCell ref="D9:E9"/>
    <mergeCell ref="F9:G9"/>
    <mergeCell ref="H9:I9"/>
    <mergeCell ref="B9:B10"/>
    <mergeCell ref="A9:A10"/>
    <mergeCell ref="C9:C10"/>
    <mergeCell ref="A6:G6"/>
    <mergeCell ref="A7:G7"/>
  </mergeCells>
  <pageMargins left="0.7" right="0.7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54"/>
  <sheetViews>
    <sheetView view="pageBreakPreview" zoomScaleSheetLayoutView="100" workbookViewId="0">
      <selection activeCell="O3" sqref="O3"/>
    </sheetView>
  </sheetViews>
  <sheetFormatPr defaultRowHeight="15"/>
  <cols>
    <col min="1" max="1" width="5.42578125" customWidth="1"/>
    <col min="2" max="2" width="34.5703125" customWidth="1"/>
    <col min="3" max="3" width="8" customWidth="1"/>
    <col min="4" max="4" width="9.7109375" customWidth="1"/>
    <col min="5" max="5" width="11.42578125" customWidth="1"/>
    <col min="6" max="6" width="12.28515625" customWidth="1"/>
    <col min="7" max="7" width="11.5703125" customWidth="1"/>
    <col min="8" max="8" width="12.5703125" customWidth="1"/>
    <col min="9" max="9" width="11.7109375" customWidth="1"/>
    <col min="10" max="10" width="12.5703125" customWidth="1"/>
  </cols>
  <sheetData>
    <row r="1" spans="1:10">
      <c r="I1" s="40" t="s">
        <v>237</v>
      </c>
    </row>
    <row r="2" spans="1:10">
      <c r="I2" s="40" t="s">
        <v>239</v>
      </c>
    </row>
    <row r="3" spans="1:10">
      <c r="C3" s="199" t="s">
        <v>233</v>
      </c>
      <c r="D3" s="199"/>
      <c r="E3" s="199"/>
      <c r="F3" s="199"/>
      <c r="G3" s="199"/>
      <c r="H3" s="199"/>
      <c r="I3" s="199"/>
      <c r="J3" s="199"/>
    </row>
    <row r="4" spans="1:10">
      <c r="C4" s="199"/>
      <c r="D4" s="199"/>
      <c r="E4" s="199"/>
      <c r="F4" s="199"/>
      <c r="G4" s="199"/>
      <c r="H4" s="199"/>
      <c r="I4" s="199"/>
      <c r="J4" s="199"/>
    </row>
    <row r="6" spans="1:10" ht="18" customHeight="1">
      <c r="A6" s="210" t="s">
        <v>11</v>
      </c>
      <c r="B6" s="211" t="s">
        <v>87</v>
      </c>
      <c r="C6" s="211" t="s">
        <v>49</v>
      </c>
      <c r="D6" s="45" t="s">
        <v>50</v>
      </c>
      <c r="E6" s="204" t="s">
        <v>37</v>
      </c>
      <c r="F6" s="204"/>
      <c r="G6" s="204" t="s">
        <v>41</v>
      </c>
      <c r="H6" s="204"/>
      <c r="I6" s="204" t="s">
        <v>46</v>
      </c>
      <c r="J6" s="204"/>
    </row>
    <row r="7" spans="1:10" ht="56.25" customHeight="1">
      <c r="A7" s="210"/>
      <c r="B7" s="211"/>
      <c r="C7" s="211"/>
      <c r="D7" s="45" t="s">
        <v>51</v>
      </c>
      <c r="E7" s="47" t="s">
        <v>85</v>
      </c>
      <c r="F7" s="47" t="s">
        <v>86</v>
      </c>
      <c r="G7" s="47" t="s">
        <v>85</v>
      </c>
      <c r="H7" s="47" t="s">
        <v>86</v>
      </c>
      <c r="I7" s="47" t="s">
        <v>85</v>
      </c>
      <c r="J7" s="47" t="s">
        <v>86</v>
      </c>
    </row>
    <row r="8" spans="1:10">
      <c r="A8" s="52" t="s">
        <v>90</v>
      </c>
      <c r="B8" s="46" t="s">
        <v>52</v>
      </c>
      <c r="C8" s="48"/>
      <c r="D8" s="48"/>
      <c r="E8" s="53"/>
      <c r="F8" s="53"/>
      <c r="G8" s="53"/>
      <c r="H8" s="53"/>
      <c r="I8" s="53"/>
      <c r="J8" s="53"/>
    </row>
    <row r="9" spans="1:10" ht="25.5" customHeight="1">
      <c r="A9" s="52" t="s">
        <v>91</v>
      </c>
      <c r="B9" s="49" t="s">
        <v>53</v>
      </c>
      <c r="C9" s="48" t="s">
        <v>54</v>
      </c>
      <c r="D9" s="48">
        <v>3685</v>
      </c>
      <c r="E9" s="53"/>
      <c r="F9" s="54">
        <f>D9*E9</f>
        <v>0</v>
      </c>
      <c r="G9" s="53"/>
      <c r="H9" s="54">
        <f>G9*D9</f>
        <v>0</v>
      </c>
      <c r="I9" s="53"/>
      <c r="J9" s="55">
        <f>D9*I9</f>
        <v>0</v>
      </c>
    </row>
    <row r="10" spans="1:10" ht="31.5" customHeight="1">
      <c r="A10" s="52" t="s">
        <v>92</v>
      </c>
      <c r="B10" s="50" t="s">
        <v>55</v>
      </c>
      <c r="C10" s="48" t="s">
        <v>54</v>
      </c>
      <c r="D10" s="48">
        <v>2948</v>
      </c>
      <c r="E10" s="53"/>
      <c r="F10" s="54">
        <f t="shared" ref="F10:F44" si="0">D10*E10</f>
        <v>0</v>
      </c>
      <c r="G10" s="53"/>
      <c r="H10" s="54">
        <f t="shared" ref="H10:H44" si="1">G10*D10</f>
        <v>0</v>
      </c>
      <c r="I10" s="53"/>
      <c r="J10" s="55">
        <f t="shared" ref="J10:J44" si="2">D10*I10</f>
        <v>0</v>
      </c>
    </row>
    <row r="11" spans="1:10" ht="34.5" customHeight="1">
      <c r="A11" s="52" t="s">
        <v>93</v>
      </c>
      <c r="B11" s="49" t="s">
        <v>126</v>
      </c>
      <c r="C11" s="48" t="s">
        <v>54</v>
      </c>
      <c r="D11" s="48">
        <v>750</v>
      </c>
      <c r="E11" s="53"/>
      <c r="F11" s="54">
        <f t="shared" si="0"/>
        <v>0</v>
      </c>
      <c r="G11" s="53"/>
      <c r="H11" s="54">
        <f t="shared" si="1"/>
        <v>0</v>
      </c>
      <c r="I11" s="53"/>
      <c r="J11" s="55">
        <f t="shared" si="2"/>
        <v>0</v>
      </c>
    </row>
    <row r="12" spans="1:10" ht="14.25" customHeight="1">
      <c r="A12" s="175" t="s">
        <v>94</v>
      </c>
      <c r="B12" s="49" t="s">
        <v>56</v>
      </c>
      <c r="C12" s="48" t="s">
        <v>54</v>
      </c>
      <c r="D12" s="48">
        <v>750</v>
      </c>
      <c r="E12" s="53"/>
      <c r="F12" s="54">
        <f t="shared" si="0"/>
        <v>0</v>
      </c>
      <c r="G12" s="53"/>
      <c r="H12" s="54">
        <f t="shared" si="1"/>
        <v>0</v>
      </c>
      <c r="I12" s="53"/>
      <c r="J12" s="55">
        <f t="shared" si="2"/>
        <v>0</v>
      </c>
    </row>
    <row r="13" spans="1:10">
      <c r="A13" s="52"/>
      <c r="B13" s="178" t="s">
        <v>57</v>
      </c>
      <c r="C13" s="48"/>
      <c r="D13" s="48"/>
      <c r="E13" s="53"/>
      <c r="F13" s="54">
        <f t="shared" si="0"/>
        <v>0</v>
      </c>
      <c r="G13" s="53"/>
      <c r="H13" s="54">
        <f t="shared" si="1"/>
        <v>0</v>
      </c>
      <c r="I13" s="53"/>
      <c r="J13" s="55">
        <f t="shared" si="2"/>
        <v>0</v>
      </c>
    </row>
    <row r="14" spans="1:10" ht="31.5" customHeight="1">
      <c r="A14" s="52" t="s">
        <v>95</v>
      </c>
      <c r="B14" s="50" t="s">
        <v>58</v>
      </c>
      <c r="C14" s="48" t="s">
        <v>54</v>
      </c>
      <c r="D14" s="48">
        <v>5000</v>
      </c>
      <c r="E14" s="53"/>
      <c r="F14" s="54">
        <f t="shared" si="0"/>
        <v>0</v>
      </c>
      <c r="G14" s="53"/>
      <c r="H14" s="54">
        <f t="shared" si="1"/>
        <v>0</v>
      </c>
      <c r="I14" s="53"/>
      <c r="J14" s="55">
        <f t="shared" si="2"/>
        <v>0</v>
      </c>
    </row>
    <row r="15" spans="1:10" ht="21" customHeight="1">
      <c r="A15" s="52" t="s">
        <v>96</v>
      </c>
      <c r="B15" s="177" t="s">
        <v>59</v>
      </c>
      <c r="C15" s="48" t="s">
        <v>54</v>
      </c>
      <c r="D15" s="48">
        <v>700</v>
      </c>
      <c r="E15" s="53"/>
      <c r="F15" s="54">
        <f t="shared" si="0"/>
        <v>0</v>
      </c>
      <c r="G15" s="53"/>
      <c r="H15" s="54">
        <f t="shared" si="1"/>
        <v>0</v>
      </c>
      <c r="I15" s="53"/>
      <c r="J15" s="55">
        <f t="shared" si="2"/>
        <v>0</v>
      </c>
    </row>
    <row r="16" spans="1:10" ht="20.25" customHeight="1">
      <c r="A16" s="52" t="s">
        <v>97</v>
      </c>
      <c r="B16" s="176" t="s">
        <v>60</v>
      </c>
      <c r="C16" s="48" t="s">
        <v>54</v>
      </c>
      <c r="D16" s="48">
        <v>1500</v>
      </c>
      <c r="E16" s="53"/>
      <c r="F16" s="54">
        <f t="shared" si="0"/>
        <v>0</v>
      </c>
      <c r="G16" s="53"/>
      <c r="H16" s="54">
        <f t="shared" si="1"/>
        <v>0</v>
      </c>
      <c r="I16" s="53"/>
      <c r="J16" s="55">
        <f t="shared" si="2"/>
        <v>0</v>
      </c>
    </row>
    <row r="17" spans="1:10" ht="29.25" customHeight="1">
      <c r="A17" s="52" t="s">
        <v>98</v>
      </c>
      <c r="B17" s="49" t="s">
        <v>126</v>
      </c>
      <c r="C17" s="48" t="s">
        <v>54</v>
      </c>
      <c r="D17" s="48">
        <v>900</v>
      </c>
      <c r="E17" s="53"/>
      <c r="F17" s="54">
        <f t="shared" si="0"/>
        <v>0</v>
      </c>
      <c r="G17" s="53"/>
      <c r="H17" s="54">
        <f t="shared" si="1"/>
        <v>0</v>
      </c>
      <c r="I17" s="53"/>
      <c r="J17" s="55">
        <f t="shared" si="2"/>
        <v>0</v>
      </c>
    </row>
    <row r="18" spans="1:10" ht="20.25" customHeight="1">
      <c r="A18" s="52" t="s">
        <v>99</v>
      </c>
      <c r="B18" s="178" t="s">
        <v>61</v>
      </c>
      <c r="C18" s="48"/>
      <c r="D18" s="48"/>
      <c r="E18" s="53"/>
      <c r="F18" s="54">
        <f t="shared" si="0"/>
        <v>0</v>
      </c>
      <c r="G18" s="53"/>
      <c r="H18" s="54">
        <f t="shared" si="1"/>
        <v>0</v>
      </c>
      <c r="I18" s="53"/>
      <c r="J18" s="55">
        <f t="shared" si="2"/>
        <v>0</v>
      </c>
    </row>
    <row r="19" spans="1:10" ht="32.25" customHeight="1">
      <c r="A19" s="52" t="s">
        <v>100</v>
      </c>
      <c r="B19" s="49" t="s">
        <v>127</v>
      </c>
      <c r="C19" s="48" t="s">
        <v>62</v>
      </c>
      <c r="D19" s="48">
        <v>100</v>
      </c>
      <c r="E19" s="53"/>
      <c r="F19" s="54">
        <f t="shared" si="0"/>
        <v>0</v>
      </c>
      <c r="G19" s="53"/>
      <c r="H19" s="54">
        <f t="shared" si="1"/>
        <v>0</v>
      </c>
      <c r="I19" s="53"/>
      <c r="J19" s="55">
        <f t="shared" si="2"/>
        <v>0</v>
      </c>
    </row>
    <row r="20" spans="1:10" ht="32.25" customHeight="1">
      <c r="A20" s="52" t="s">
        <v>101</v>
      </c>
      <c r="B20" s="50" t="s">
        <v>128</v>
      </c>
      <c r="C20" s="48" t="s">
        <v>63</v>
      </c>
      <c r="D20" s="48">
        <v>300</v>
      </c>
      <c r="E20" s="53"/>
      <c r="F20" s="54">
        <f t="shared" si="0"/>
        <v>0</v>
      </c>
      <c r="G20" s="53"/>
      <c r="H20" s="54">
        <f t="shared" si="1"/>
        <v>0</v>
      </c>
      <c r="I20" s="53"/>
      <c r="J20" s="55">
        <f t="shared" si="2"/>
        <v>0</v>
      </c>
    </row>
    <row r="21" spans="1:10" ht="61.5" customHeight="1">
      <c r="A21" s="52" t="s">
        <v>102</v>
      </c>
      <c r="B21" s="50" t="s">
        <v>64</v>
      </c>
      <c r="C21" s="48" t="s">
        <v>63</v>
      </c>
      <c r="D21" s="48">
        <v>500</v>
      </c>
      <c r="E21" s="53"/>
      <c r="F21" s="54">
        <f t="shared" si="0"/>
        <v>0</v>
      </c>
      <c r="G21" s="53"/>
      <c r="H21" s="54">
        <f t="shared" si="1"/>
        <v>0</v>
      </c>
      <c r="I21" s="53"/>
      <c r="J21" s="55">
        <f t="shared" si="2"/>
        <v>0</v>
      </c>
    </row>
    <row r="22" spans="1:10" ht="30.75" customHeight="1">
      <c r="A22" s="52" t="s">
        <v>103</v>
      </c>
      <c r="B22" s="50" t="s">
        <v>65</v>
      </c>
      <c r="C22" s="48" t="s">
        <v>63</v>
      </c>
      <c r="D22" s="48">
        <v>500</v>
      </c>
      <c r="E22" s="53"/>
      <c r="F22" s="54">
        <f t="shared" si="0"/>
        <v>0</v>
      </c>
      <c r="G22" s="53"/>
      <c r="H22" s="54">
        <f t="shared" si="1"/>
        <v>0</v>
      </c>
      <c r="I22" s="53"/>
      <c r="J22" s="55">
        <f t="shared" si="2"/>
        <v>0</v>
      </c>
    </row>
    <row r="23" spans="1:10" ht="19.5" customHeight="1">
      <c r="A23" s="52" t="s">
        <v>104</v>
      </c>
      <c r="B23" s="176" t="s">
        <v>66</v>
      </c>
      <c r="C23" s="48" t="s">
        <v>67</v>
      </c>
      <c r="D23" s="48">
        <v>150</v>
      </c>
      <c r="E23" s="53"/>
      <c r="F23" s="54">
        <f t="shared" si="0"/>
        <v>0</v>
      </c>
      <c r="G23" s="53"/>
      <c r="H23" s="54">
        <f t="shared" si="1"/>
        <v>0</v>
      </c>
      <c r="I23" s="53"/>
      <c r="J23" s="55">
        <f t="shared" si="2"/>
        <v>0</v>
      </c>
    </row>
    <row r="24" spans="1:10">
      <c r="A24" s="52" t="s">
        <v>105</v>
      </c>
      <c r="B24" s="178" t="s">
        <v>68</v>
      </c>
      <c r="C24" s="48"/>
      <c r="D24" s="48"/>
      <c r="E24" s="53"/>
      <c r="F24" s="54">
        <f t="shared" si="0"/>
        <v>0</v>
      </c>
      <c r="G24" s="53"/>
      <c r="H24" s="54">
        <f t="shared" si="1"/>
        <v>0</v>
      </c>
      <c r="I24" s="53"/>
      <c r="J24" s="55">
        <f t="shared" si="2"/>
        <v>0</v>
      </c>
    </row>
    <row r="25" spans="1:10" ht="28.5" customHeight="1">
      <c r="A25" s="52" t="s">
        <v>106</v>
      </c>
      <c r="B25" s="50" t="s">
        <v>69</v>
      </c>
      <c r="C25" s="48" t="s">
        <v>54</v>
      </c>
      <c r="D25" s="48">
        <v>3685</v>
      </c>
      <c r="E25" s="53"/>
      <c r="F25" s="54">
        <f t="shared" si="0"/>
        <v>0</v>
      </c>
      <c r="G25" s="53"/>
      <c r="H25" s="54">
        <f t="shared" si="1"/>
        <v>0</v>
      </c>
      <c r="I25" s="53"/>
      <c r="J25" s="55">
        <f t="shared" si="2"/>
        <v>0</v>
      </c>
    </row>
    <row r="26" spans="1:10">
      <c r="A26" s="52" t="s">
        <v>107</v>
      </c>
      <c r="B26" s="177" t="s">
        <v>70</v>
      </c>
      <c r="C26" s="48" t="s">
        <v>63</v>
      </c>
      <c r="D26" s="48">
        <v>2211</v>
      </c>
      <c r="E26" s="53"/>
      <c r="F26" s="54">
        <f t="shared" si="0"/>
        <v>0</v>
      </c>
      <c r="G26" s="53"/>
      <c r="H26" s="54">
        <f t="shared" si="1"/>
        <v>0</v>
      </c>
      <c r="I26" s="53"/>
      <c r="J26" s="55">
        <f t="shared" si="2"/>
        <v>0</v>
      </c>
    </row>
    <row r="27" spans="1:10" ht="17.25" customHeight="1">
      <c r="A27" s="52" t="s">
        <v>108</v>
      </c>
      <c r="B27" s="177" t="s">
        <v>59</v>
      </c>
      <c r="C27" s="48" t="s">
        <v>54</v>
      </c>
      <c r="D27" s="48">
        <v>750</v>
      </c>
      <c r="E27" s="53"/>
      <c r="F27" s="54">
        <f t="shared" si="0"/>
        <v>0</v>
      </c>
      <c r="G27" s="53"/>
      <c r="H27" s="54">
        <f t="shared" si="1"/>
        <v>0</v>
      </c>
      <c r="I27" s="53"/>
      <c r="J27" s="55">
        <f t="shared" si="2"/>
        <v>0</v>
      </c>
    </row>
    <row r="28" spans="1:10" ht="15.75" customHeight="1">
      <c r="A28" s="52" t="s">
        <v>109</v>
      </c>
      <c r="B28" s="176" t="s">
        <v>71</v>
      </c>
      <c r="C28" s="48" t="s">
        <v>54</v>
      </c>
      <c r="D28" s="48">
        <v>1474</v>
      </c>
      <c r="E28" s="53"/>
      <c r="F28" s="54">
        <f t="shared" si="0"/>
        <v>0</v>
      </c>
      <c r="G28" s="53"/>
      <c r="H28" s="54">
        <f t="shared" si="1"/>
        <v>0</v>
      </c>
      <c r="I28" s="53"/>
      <c r="J28" s="55">
        <f t="shared" si="2"/>
        <v>0</v>
      </c>
    </row>
    <row r="29" spans="1:10" ht="35.25" customHeight="1">
      <c r="A29" s="52" t="s">
        <v>110</v>
      </c>
      <c r="B29" s="49" t="s">
        <v>126</v>
      </c>
      <c r="C29" s="48" t="s">
        <v>54</v>
      </c>
      <c r="D29" s="48">
        <v>750</v>
      </c>
      <c r="E29" s="53"/>
      <c r="F29" s="54">
        <f t="shared" si="0"/>
        <v>0</v>
      </c>
      <c r="G29" s="53"/>
      <c r="H29" s="54">
        <f t="shared" si="1"/>
        <v>0</v>
      </c>
      <c r="I29" s="53"/>
      <c r="J29" s="55">
        <f t="shared" si="2"/>
        <v>0</v>
      </c>
    </row>
    <row r="30" spans="1:10" ht="18.75" customHeight="1">
      <c r="A30" s="52" t="s">
        <v>111</v>
      </c>
      <c r="B30" s="176" t="s">
        <v>72</v>
      </c>
      <c r="C30" s="48" t="s">
        <v>54</v>
      </c>
      <c r="D30" s="48">
        <v>2211</v>
      </c>
      <c r="E30" s="53"/>
      <c r="F30" s="54">
        <f t="shared" si="0"/>
        <v>0</v>
      </c>
      <c r="G30" s="53"/>
      <c r="H30" s="54">
        <f t="shared" si="1"/>
        <v>0</v>
      </c>
      <c r="I30" s="53"/>
      <c r="J30" s="55">
        <f t="shared" si="2"/>
        <v>0</v>
      </c>
    </row>
    <row r="31" spans="1:10" ht="18.75" customHeight="1">
      <c r="A31" s="52" t="s">
        <v>112</v>
      </c>
      <c r="B31" s="178" t="s">
        <v>73</v>
      </c>
      <c r="C31" s="48"/>
      <c r="D31" s="48"/>
      <c r="E31" s="53"/>
      <c r="F31" s="54">
        <f t="shared" si="0"/>
        <v>0</v>
      </c>
      <c r="G31" s="53"/>
      <c r="H31" s="54">
        <f t="shared" si="1"/>
        <v>0</v>
      </c>
      <c r="I31" s="53"/>
      <c r="J31" s="55">
        <f t="shared" si="2"/>
        <v>0</v>
      </c>
    </row>
    <row r="32" spans="1:10" ht="17.25" customHeight="1">
      <c r="A32" s="52" t="s">
        <v>113</v>
      </c>
      <c r="B32" s="177" t="s">
        <v>74</v>
      </c>
      <c r="C32" s="48" t="s">
        <v>54</v>
      </c>
      <c r="D32" s="48">
        <v>3685</v>
      </c>
      <c r="E32" s="53"/>
      <c r="F32" s="54">
        <f t="shared" si="0"/>
        <v>0</v>
      </c>
      <c r="G32" s="53"/>
      <c r="H32" s="54">
        <f t="shared" si="1"/>
        <v>0</v>
      </c>
      <c r="I32" s="53"/>
      <c r="J32" s="55">
        <f t="shared" si="2"/>
        <v>0</v>
      </c>
    </row>
    <row r="33" spans="1:10" ht="35.25" customHeight="1">
      <c r="A33" s="52" t="s">
        <v>114</v>
      </c>
      <c r="B33" s="49" t="s">
        <v>129</v>
      </c>
      <c r="C33" s="48" t="s">
        <v>54</v>
      </c>
      <c r="D33" s="48">
        <v>3685</v>
      </c>
      <c r="E33" s="53"/>
      <c r="F33" s="54">
        <f t="shared" si="0"/>
        <v>0</v>
      </c>
      <c r="G33" s="53"/>
      <c r="H33" s="54">
        <f t="shared" si="1"/>
        <v>0</v>
      </c>
      <c r="I33" s="53"/>
      <c r="J33" s="55">
        <f t="shared" si="2"/>
        <v>0</v>
      </c>
    </row>
    <row r="34" spans="1:10" ht="52.5" customHeight="1">
      <c r="A34" s="52" t="s">
        <v>115</v>
      </c>
      <c r="B34" s="50" t="s">
        <v>75</v>
      </c>
      <c r="C34" s="48" t="s">
        <v>54</v>
      </c>
      <c r="D34" s="48">
        <v>2948</v>
      </c>
      <c r="E34" s="53"/>
      <c r="F34" s="54">
        <f t="shared" si="0"/>
        <v>0</v>
      </c>
      <c r="G34" s="53"/>
      <c r="H34" s="54">
        <f t="shared" si="1"/>
        <v>0</v>
      </c>
      <c r="I34" s="53"/>
      <c r="J34" s="55">
        <f t="shared" si="2"/>
        <v>0</v>
      </c>
    </row>
    <row r="35" spans="1:10" ht="52.5" customHeight="1">
      <c r="A35" s="52" t="s">
        <v>116</v>
      </c>
      <c r="B35" s="50" t="s">
        <v>130</v>
      </c>
      <c r="C35" s="48" t="s">
        <v>63</v>
      </c>
      <c r="D35" s="48"/>
      <c r="E35" s="53"/>
      <c r="F35" s="54">
        <f t="shared" si="0"/>
        <v>0</v>
      </c>
      <c r="G35" s="53"/>
      <c r="H35" s="54">
        <f t="shared" si="1"/>
        <v>0</v>
      </c>
      <c r="I35" s="53"/>
      <c r="J35" s="55">
        <f t="shared" si="2"/>
        <v>0</v>
      </c>
    </row>
    <row r="36" spans="1:10" ht="61.5" customHeight="1">
      <c r="A36" s="52" t="s">
        <v>117</v>
      </c>
      <c r="B36" s="50" t="s">
        <v>76</v>
      </c>
      <c r="C36" s="48" t="s">
        <v>54</v>
      </c>
      <c r="D36" s="48">
        <v>3000</v>
      </c>
      <c r="E36" s="53"/>
      <c r="F36" s="54">
        <f t="shared" si="0"/>
        <v>0</v>
      </c>
      <c r="G36" s="53"/>
      <c r="H36" s="54">
        <f t="shared" si="1"/>
        <v>0</v>
      </c>
      <c r="I36" s="53"/>
      <c r="J36" s="55">
        <f t="shared" si="2"/>
        <v>0</v>
      </c>
    </row>
    <row r="37" spans="1:10" ht="46.5" customHeight="1">
      <c r="A37" s="52" t="s">
        <v>118</v>
      </c>
      <c r="B37" s="50" t="s">
        <v>77</v>
      </c>
      <c r="C37" s="48" t="s">
        <v>54</v>
      </c>
      <c r="D37" s="48">
        <v>2500</v>
      </c>
      <c r="E37" s="53"/>
      <c r="F37" s="54">
        <f t="shared" si="0"/>
        <v>0</v>
      </c>
      <c r="G37" s="53"/>
      <c r="H37" s="54">
        <f t="shared" si="1"/>
        <v>0</v>
      </c>
      <c r="I37" s="53"/>
      <c r="J37" s="55">
        <f t="shared" si="2"/>
        <v>0</v>
      </c>
    </row>
    <row r="38" spans="1:10" ht="44.25" customHeight="1">
      <c r="A38" s="52" t="s">
        <v>119</v>
      </c>
      <c r="B38" s="50" t="s">
        <v>78</v>
      </c>
      <c r="C38" s="48" t="s">
        <v>54</v>
      </c>
      <c r="D38" s="48">
        <v>2500</v>
      </c>
      <c r="E38" s="53"/>
      <c r="F38" s="54">
        <f t="shared" si="0"/>
        <v>0</v>
      </c>
      <c r="G38" s="53"/>
      <c r="H38" s="54">
        <f t="shared" si="1"/>
        <v>0</v>
      </c>
      <c r="I38" s="53"/>
      <c r="J38" s="55">
        <f t="shared" si="2"/>
        <v>0</v>
      </c>
    </row>
    <row r="39" spans="1:10" ht="29.25" customHeight="1">
      <c r="A39" s="52" t="s">
        <v>120</v>
      </c>
      <c r="B39" s="50" t="s">
        <v>79</v>
      </c>
      <c r="C39" s="48" t="s">
        <v>67</v>
      </c>
      <c r="D39" s="48">
        <v>80</v>
      </c>
      <c r="E39" s="53"/>
      <c r="F39" s="54">
        <f t="shared" si="0"/>
        <v>0</v>
      </c>
      <c r="G39" s="53"/>
      <c r="H39" s="54">
        <f t="shared" si="1"/>
        <v>0</v>
      </c>
      <c r="I39" s="53"/>
      <c r="J39" s="55">
        <f t="shared" si="2"/>
        <v>0</v>
      </c>
    </row>
    <row r="40" spans="1:10" ht="39" customHeight="1">
      <c r="A40" s="52" t="s">
        <v>121</v>
      </c>
      <c r="B40" s="50" t="s">
        <v>80</v>
      </c>
      <c r="C40" s="48" t="s">
        <v>54</v>
      </c>
      <c r="D40" s="48">
        <v>1200</v>
      </c>
      <c r="E40" s="53"/>
      <c r="F40" s="54">
        <f t="shared" si="0"/>
        <v>0</v>
      </c>
      <c r="G40" s="53"/>
      <c r="H40" s="54">
        <f t="shared" si="1"/>
        <v>0</v>
      </c>
      <c r="I40" s="53"/>
      <c r="J40" s="55">
        <f t="shared" si="2"/>
        <v>0</v>
      </c>
    </row>
    <row r="41" spans="1:10" ht="50.25" customHeight="1">
      <c r="A41" s="52" t="s">
        <v>122</v>
      </c>
      <c r="B41" s="50" t="s">
        <v>81</v>
      </c>
      <c r="C41" s="48" t="s">
        <v>54</v>
      </c>
      <c r="D41" s="48">
        <v>1000</v>
      </c>
      <c r="E41" s="53"/>
      <c r="F41" s="54">
        <f t="shared" si="0"/>
        <v>0</v>
      </c>
      <c r="G41" s="53"/>
      <c r="H41" s="54">
        <f t="shared" si="1"/>
        <v>0</v>
      </c>
      <c r="I41" s="53"/>
      <c r="J41" s="55">
        <f t="shared" si="2"/>
        <v>0</v>
      </c>
    </row>
    <row r="42" spans="1:10" ht="93.75" customHeight="1">
      <c r="A42" s="52" t="s">
        <v>123</v>
      </c>
      <c r="B42" s="50" t="s">
        <v>82</v>
      </c>
      <c r="C42" s="48" t="s">
        <v>54</v>
      </c>
      <c r="D42" s="48">
        <v>1800</v>
      </c>
      <c r="E42" s="53"/>
      <c r="F42" s="54">
        <f t="shared" si="0"/>
        <v>0</v>
      </c>
      <c r="G42" s="53"/>
      <c r="H42" s="54">
        <f t="shared" si="1"/>
        <v>0</v>
      </c>
      <c r="I42" s="53"/>
      <c r="J42" s="55">
        <f t="shared" si="2"/>
        <v>0</v>
      </c>
    </row>
    <row r="43" spans="1:10" ht="32.25" customHeight="1">
      <c r="A43" s="52" t="s">
        <v>124</v>
      </c>
      <c r="B43" s="49" t="s">
        <v>83</v>
      </c>
      <c r="C43" s="48" t="s">
        <v>54</v>
      </c>
      <c r="D43" s="48">
        <v>1000</v>
      </c>
      <c r="E43" s="53"/>
      <c r="F43" s="54">
        <f t="shared" si="0"/>
        <v>0</v>
      </c>
      <c r="G43" s="53"/>
      <c r="H43" s="54">
        <f t="shared" si="1"/>
        <v>0</v>
      </c>
      <c r="I43" s="53"/>
      <c r="J43" s="55">
        <f t="shared" si="2"/>
        <v>0</v>
      </c>
    </row>
    <row r="44" spans="1:10" ht="32.25" customHeight="1">
      <c r="A44" s="52" t="s">
        <v>125</v>
      </c>
      <c r="B44" s="49" t="s">
        <v>84</v>
      </c>
      <c r="C44" s="48" t="s">
        <v>67</v>
      </c>
      <c r="D44" s="48">
        <v>150</v>
      </c>
      <c r="E44" s="53"/>
      <c r="F44" s="54">
        <f t="shared" si="0"/>
        <v>0</v>
      </c>
      <c r="G44" s="53"/>
      <c r="H44" s="54">
        <f t="shared" si="1"/>
        <v>0</v>
      </c>
      <c r="I44" s="53"/>
      <c r="J44" s="55">
        <f t="shared" si="2"/>
        <v>0</v>
      </c>
    </row>
    <row r="45" spans="1:10">
      <c r="A45" s="53"/>
      <c r="B45" s="51" t="s">
        <v>88</v>
      </c>
      <c r="C45" s="53"/>
      <c r="D45" s="53"/>
      <c r="E45" s="53"/>
      <c r="F45" s="53"/>
      <c r="G45" s="53"/>
      <c r="H45" s="53"/>
      <c r="I45" s="53"/>
      <c r="J45" s="53"/>
    </row>
    <row r="46" spans="1:10">
      <c r="A46" s="53"/>
      <c r="B46" s="51" t="s">
        <v>45</v>
      </c>
      <c r="C46" s="53"/>
      <c r="D46" s="53"/>
      <c r="E46" s="53"/>
      <c r="F46" s="53"/>
      <c r="G46" s="53"/>
      <c r="H46" s="53"/>
      <c r="I46" s="53"/>
      <c r="J46" s="53"/>
    </row>
    <row r="47" spans="1:10">
      <c r="A47" s="53"/>
      <c r="B47" s="51" t="s">
        <v>89</v>
      </c>
      <c r="C47" s="53"/>
      <c r="D47" s="53"/>
      <c r="E47" s="53"/>
      <c r="F47" s="53"/>
      <c r="G47" s="53"/>
      <c r="H47" s="53"/>
      <c r="I47" s="53"/>
      <c r="J47" s="53"/>
    </row>
    <row r="49" spans="1:10" ht="27.75" customHeight="1">
      <c r="B49" s="209" t="s">
        <v>234</v>
      </c>
      <c r="C49" s="209"/>
      <c r="D49" s="209"/>
      <c r="E49" s="209"/>
      <c r="F49" s="209"/>
      <c r="G49" s="209"/>
      <c r="H49" s="209"/>
      <c r="I49" s="209"/>
      <c r="J49" s="209"/>
    </row>
    <row r="50" spans="1:10" ht="15.75" customHeight="1">
      <c r="A50" s="18"/>
      <c r="B50" s="209"/>
      <c r="C50" s="209"/>
      <c r="D50" s="209"/>
      <c r="E50" s="209"/>
      <c r="F50" s="209"/>
      <c r="G50" s="209"/>
      <c r="H50" s="209"/>
      <c r="I50" s="209"/>
      <c r="J50" s="209"/>
    </row>
    <row r="51" spans="1:10" ht="15.75" customHeight="1">
      <c r="A51" s="18"/>
      <c r="B51" s="173"/>
      <c r="C51" s="173"/>
      <c r="D51" s="173"/>
      <c r="E51" s="173"/>
      <c r="F51" s="173"/>
      <c r="G51" s="173"/>
      <c r="H51" s="173"/>
      <c r="I51" s="173"/>
      <c r="J51" s="173"/>
    </row>
    <row r="52" spans="1:10" ht="15.75">
      <c r="A52" s="18"/>
      <c r="B52" s="20"/>
      <c r="C52" s="19"/>
      <c r="D52" s="19"/>
      <c r="E52" s="19"/>
      <c r="F52" s="21"/>
      <c r="G52" s="20"/>
      <c r="H52" s="20"/>
      <c r="I52" s="20"/>
    </row>
    <row r="53" spans="1:10" ht="15.75">
      <c r="A53" s="18"/>
      <c r="B53" s="107" t="s">
        <v>174</v>
      </c>
      <c r="C53" s="20"/>
      <c r="D53" s="20"/>
      <c r="E53" s="20"/>
      <c r="F53" s="19"/>
      <c r="G53" s="20"/>
      <c r="H53" s="20"/>
      <c r="I53" s="20"/>
    </row>
    <row r="54" spans="1:10" ht="45.75" customHeight="1">
      <c r="A54" s="18"/>
      <c r="B54" s="19"/>
      <c r="C54" s="20"/>
      <c r="D54" s="20"/>
      <c r="E54" s="20"/>
      <c r="F54" s="19"/>
      <c r="G54" s="20"/>
      <c r="H54" s="20"/>
      <c r="I54" s="20"/>
    </row>
  </sheetData>
  <mergeCells count="8">
    <mergeCell ref="B49:J50"/>
    <mergeCell ref="C3:J4"/>
    <mergeCell ref="G6:H6"/>
    <mergeCell ref="I6:J6"/>
    <mergeCell ref="A6:A7"/>
    <mergeCell ref="B6:B7"/>
    <mergeCell ref="C6:C7"/>
    <mergeCell ref="E6:F6"/>
  </mergeCells>
  <hyperlinks>
    <hyperlink ref="B21" r:id="rId1" tooltip="Алюминий" display="http://www.pandia.ru/text/category/alyuminij/"/>
  </hyperlinks>
  <pageMargins left="0.70866141732283472" right="0.70866141732283472" top="0.74803149606299213" bottom="0.74803149606299213" header="0.31496062992125984" footer="0.31496062992125984"/>
  <pageSetup paperSize="9" scale="33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35"/>
  <sheetViews>
    <sheetView zoomScaleSheetLayoutView="85" workbookViewId="0">
      <selection activeCell="O3" sqref="O3"/>
    </sheetView>
  </sheetViews>
  <sheetFormatPr defaultRowHeight="15"/>
  <cols>
    <col min="1" max="1" width="5.42578125" customWidth="1"/>
    <col min="2" max="2" width="19.140625" customWidth="1"/>
    <col min="3" max="3" width="14.5703125" customWidth="1"/>
    <col min="4" max="4" width="13.85546875" customWidth="1"/>
    <col min="5" max="5" width="15.42578125" customWidth="1"/>
    <col min="6" max="6" width="14.42578125" customWidth="1"/>
    <col min="7" max="7" width="16.42578125" customWidth="1"/>
    <col min="8" max="8" width="14.42578125" customWidth="1"/>
  </cols>
  <sheetData>
    <row r="1" spans="1:9">
      <c r="H1" s="40" t="s">
        <v>238</v>
      </c>
    </row>
    <row r="2" spans="1:9">
      <c r="A2" s="109"/>
      <c r="B2" s="109"/>
      <c r="C2" s="109"/>
      <c r="D2" s="109"/>
      <c r="E2" s="109"/>
      <c r="F2" s="109"/>
      <c r="G2" s="109"/>
      <c r="H2" s="40" t="s">
        <v>239</v>
      </c>
      <c r="I2" s="109"/>
    </row>
    <row r="3" spans="1:9">
      <c r="A3" s="109"/>
      <c r="B3" s="109"/>
      <c r="C3" s="109"/>
      <c r="D3" s="109"/>
      <c r="E3" s="109"/>
      <c r="F3" s="109"/>
      <c r="G3" s="109"/>
      <c r="H3" s="109"/>
      <c r="I3" s="109"/>
    </row>
    <row r="4" spans="1:9">
      <c r="A4" s="110" t="s">
        <v>177</v>
      </c>
      <c r="B4" s="110"/>
      <c r="C4" s="110"/>
      <c r="D4" s="110"/>
      <c r="E4" s="110"/>
      <c r="F4" s="110"/>
      <c r="G4" s="110"/>
      <c r="H4" s="110"/>
      <c r="I4" s="110"/>
    </row>
    <row r="5" spans="1:9">
      <c r="A5" s="212" t="s">
        <v>178</v>
      </c>
      <c r="B5" s="212"/>
      <c r="C5" s="212"/>
      <c r="D5" s="212"/>
      <c r="E5" s="212"/>
      <c r="F5" s="212"/>
      <c r="G5" s="212"/>
      <c r="H5" s="212"/>
      <c r="I5" s="212"/>
    </row>
    <row r="6" spans="1:9">
      <c r="A6" s="212" t="s">
        <v>209</v>
      </c>
      <c r="B6" s="212"/>
      <c r="C6" s="212"/>
      <c r="D6" s="212"/>
      <c r="E6" s="212"/>
      <c r="F6" s="212"/>
      <c r="G6" s="212"/>
      <c r="H6" s="212"/>
      <c r="I6" s="212"/>
    </row>
    <row r="7" spans="1:9">
      <c r="A7" s="1" t="s">
        <v>145</v>
      </c>
      <c r="B7" s="24"/>
      <c r="C7" s="24"/>
      <c r="D7" s="24"/>
      <c r="E7" s="24"/>
      <c r="F7" s="1"/>
      <c r="G7" s="1"/>
      <c r="H7" s="1"/>
      <c r="I7" s="1"/>
    </row>
    <row r="8" spans="1:9" ht="45.75" customHeight="1">
      <c r="A8" s="213" t="s">
        <v>146</v>
      </c>
      <c r="B8" s="213"/>
      <c r="C8" s="213"/>
      <c r="D8" s="213"/>
      <c r="E8" s="213"/>
      <c r="F8" s="213"/>
      <c r="G8" s="213"/>
      <c r="H8" s="213"/>
      <c r="I8" s="213"/>
    </row>
    <row r="9" spans="1:9">
      <c r="A9" s="111"/>
      <c r="B9" s="24"/>
      <c r="C9" s="24"/>
      <c r="D9" s="24"/>
      <c r="E9" s="24"/>
      <c r="F9" s="1"/>
      <c r="G9" s="1"/>
      <c r="H9" s="1"/>
      <c r="I9" s="1"/>
    </row>
    <row r="10" spans="1:9">
      <c r="A10" s="112" t="s">
        <v>179</v>
      </c>
      <c r="B10" s="113"/>
      <c r="C10" s="113"/>
      <c r="D10" s="113"/>
      <c r="E10" s="113"/>
      <c r="F10" s="112"/>
      <c r="G10" s="112"/>
      <c r="H10" s="112"/>
      <c r="I10" s="1"/>
    </row>
    <row r="11" spans="1:9" ht="15.75" thickBot="1">
      <c r="A11" s="109"/>
      <c r="B11" s="214" t="s">
        <v>180</v>
      </c>
      <c r="C11" s="214"/>
      <c r="D11" s="109"/>
      <c r="E11" s="109"/>
      <c r="F11" s="114"/>
      <c r="G11" s="114"/>
      <c r="H11" s="114"/>
      <c r="I11" s="109"/>
    </row>
    <row r="12" spans="1:9" ht="15.75" thickBot="1">
      <c r="A12" s="109"/>
      <c r="B12" s="155"/>
      <c r="C12" s="155"/>
      <c r="D12" s="109"/>
      <c r="E12" s="109"/>
      <c r="F12" s="114"/>
      <c r="G12" s="114"/>
      <c r="H12" s="114"/>
      <c r="I12" s="109"/>
    </row>
    <row r="13" spans="1:9" ht="87" customHeight="1" thickBot="1">
      <c r="A13" s="115" t="s">
        <v>11</v>
      </c>
      <c r="B13" s="116" t="s">
        <v>181</v>
      </c>
      <c r="C13" s="152" t="s">
        <v>182</v>
      </c>
      <c r="D13" s="153" t="s">
        <v>183</v>
      </c>
      <c r="E13" s="154" t="s">
        <v>184</v>
      </c>
      <c r="F13" s="154" t="s">
        <v>185</v>
      </c>
      <c r="G13" s="159" t="s">
        <v>207</v>
      </c>
      <c r="H13" s="159" t="s">
        <v>208</v>
      </c>
      <c r="I13" s="156" t="s">
        <v>186</v>
      </c>
    </row>
    <row r="14" spans="1:9" ht="39.75" customHeight="1">
      <c r="A14" s="117">
        <v>1</v>
      </c>
      <c r="B14" s="118" t="s">
        <v>187</v>
      </c>
      <c r="C14" s="160">
        <v>0</v>
      </c>
      <c r="D14" s="160">
        <v>0</v>
      </c>
      <c r="E14" s="160">
        <v>0</v>
      </c>
      <c r="F14" s="160">
        <v>0</v>
      </c>
      <c r="G14" s="160">
        <v>0</v>
      </c>
      <c r="H14" s="160">
        <v>0</v>
      </c>
      <c r="I14" s="119">
        <f>SUM(C14:H14)</f>
        <v>0</v>
      </c>
    </row>
    <row r="15" spans="1:9" ht="32.25" customHeight="1">
      <c r="A15" s="120">
        <v>2</v>
      </c>
      <c r="B15" s="121" t="s">
        <v>188</v>
      </c>
      <c r="C15" s="122">
        <v>0</v>
      </c>
      <c r="D15" s="122">
        <v>0</v>
      </c>
      <c r="E15" s="122">
        <v>0</v>
      </c>
      <c r="F15" s="122">
        <v>0</v>
      </c>
      <c r="G15" s="160">
        <v>0</v>
      </c>
      <c r="H15" s="160">
        <v>0</v>
      </c>
      <c r="I15" s="123">
        <f t="shared" ref="I15:I23" si="0">SUM(C15:F15)</f>
        <v>0</v>
      </c>
    </row>
    <row r="16" spans="1:9" ht="29.25" customHeight="1">
      <c r="A16" s="120">
        <v>3</v>
      </c>
      <c r="B16" s="121" t="s">
        <v>189</v>
      </c>
      <c r="C16" s="122">
        <v>0</v>
      </c>
      <c r="D16" s="122">
        <v>0</v>
      </c>
      <c r="E16" s="122">
        <v>0</v>
      </c>
      <c r="F16" s="122">
        <v>0</v>
      </c>
      <c r="G16" s="160">
        <v>0</v>
      </c>
      <c r="H16" s="160">
        <v>0</v>
      </c>
      <c r="I16" s="123">
        <f t="shared" si="0"/>
        <v>0</v>
      </c>
    </row>
    <row r="17" spans="1:9" ht="23.25" customHeight="1">
      <c r="A17" s="120">
        <v>4</v>
      </c>
      <c r="B17" s="121" t="s">
        <v>190</v>
      </c>
      <c r="C17" s="122">
        <v>0</v>
      </c>
      <c r="D17" s="122">
        <v>0</v>
      </c>
      <c r="E17" s="122">
        <v>0</v>
      </c>
      <c r="F17" s="122">
        <v>0</v>
      </c>
      <c r="G17" s="160">
        <v>0</v>
      </c>
      <c r="H17" s="160">
        <v>0</v>
      </c>
      <c r="I17" s="123">
        <f t="shared" si="0"/>
        <v>0</v>
      </c>
    </row>
    <row r="18" spans="1:9" ht="40.5" customHeight="1">
      <c r="A18" s="124">
        <v>5</v>
      </c>
      <c r="B18" s="125" t="s">
        <v>191</v>
      </c>
      <c r="C18" s="122">
        <v>0</v>
      </c>
      <c r="D18" s="122">
        <v>0</v>
      </c>
      <c r="E18" s="122">
        <v>0</v>
      </c>
      <c r="F18" s="122">
        <v>0</v>
      </c>
      <c r="G18" s="160">
        <v>0</v>
      </c>
      <c r="H18" s="160">
        <v>0</v>
      </c>
      <c r="I18" s="123">
        <f t="shared" si="0"/>
        <v>0</v>
      </c>
    </row>
    <row r="19" spans="1:9" ht="68.25" customHeight="1">
      <c r="A19" s="124">
        <v>6</v>
      </c>
      <c r="B19" s="125" t="s">
        <v>192</v>
      </c>
      <c r="C19" s="122">
        <v>0</v>
      </c>
      <c r="D19" s="122">
        <v>0</v>
      </c>
      <c r="E19" s="122">
        <v>0</v>
      </c>
      <c r="F19" s="122">
        <v>0</v>
      </c>
      <c r="G19" s="160">
        <v>0</v>
      </c>
      <c r="H19" s="160">
        <v>0</v>
      </c>
      <c r="I19" s="123">
        <f t="shared" si="0"/>
        <v>0</v>
      </c>
    </row>
    <row r="20" spans="1:9" ht="18" customHeight="1">
      <c r="A20" s="124">
        <v>7</v>
      </c>
      <c r="B20" s="125" t="s">
        <v>193</v>
      </c>
      <c r="C20" s="122">
        <v>0</v>
      </c>
      <c r="D20" s="122">
        <v>0</v>
      </c>
      <c r="E20" s="122">
        <v>0</v>
      </c>
      <c r="F20" s="122">
        <v>0</v>
      </c>
      <c r="G20" s="160">
        <v>0</v>
      </c>
      <c r="H20" s="160">
        <v>0</v>
      </c>
      <c r="I20" s="123">
        <f t="shared" si="0"/>
        <v>0</v>
      </c>
    </row>
    <row r="21" spans="1:9" ht="24.75" customHeight="1">
      <c r="A21" s="124">
        <v>8</v>
      </c>
      <c r="B21" s="121" t="s">
        <v>194</v>
      </c>
      <c r="C21" s="122">
        <v>0</v>
      </c>
      <c r="D21" s="122">
        <v>0</v>
      </c>
      <c r="E21" s="122">
        <v>0</v>
      </c>
      <c r="F21" s="122">
        <v>0</v>
      </c>
      <c r="G21" s="160">
        <v>0</v>
      </c>
      <c r="H21" s="160">
        <v>0</v>
      </c>
      <c r="I21" s="123">
        <f t="shared" si="0"/>
        <v>0</v>
      </c>
    </row>
    <row r="22" spans="1:9" ht="36.75" customHeight="1">
      <c r="A22" s="124">
        <v>9</v>
      </c>
      <c r="B22" s="125" t="s">
        <v>195</v>
      </c>
      <c r="C22" s="122">
        <v>0</v>
      </c>
      <c r="D22" s="122">
        <v>0</v>
      </c>
      <c r="E22" s="122">
        <v>0</v>
      </c>
      <c r="F22" s="122">
        <v>0</v>
      </c>
      <c r="G22" s="160">
        <v>0</v>
      </c>
      <c r="H22" s="160">
        <v>0</v>
      </c>
      <c r="I22" s="123">
        <f t="shared" si="0"/>
        <v>0</v>
      </c>
    </row>
    <row r="23" spans="1:9">
      <c r="A23" s="124">
        <v>10</v>
      </c>
      <c r="B23" s="121" t="s">
        <v>196</v>
      </c>
      <c r="C23" s="122">
        <v>0</v>
      </c>
      <c r="D23" s="122">
        <v>0</v>
      </c>
      <c r="E23" s="122">
        <v>0</v>
      </c>
      <c r="F23" s="122">
        <v>0</v>
      </c>
      <c r="G23" s="160">
        <v>0</v>
      </c>
      <c r="H23" s="160">
        <v>0</v>
      </c>
      <c r="I23" s="123">
        <f t="shared" si="0"/>
        <v>0</v>
      </c>
    </row>
    <row r="24" spans="1:9" ht="24" customHeight="1">
      <c r="A24" s="124">
        <v>11</v>
      </c>
      <c r="B24" s="126" t="s">
        <v>197</v>
      </c>
      <c r="C24" s="127">
        <f>SUM(C25:C29)</f>
        <v>0</v>
      </c>
      <c r="D24" s="127">
        <f t="shared" ref="D24:F24" si="1">SUM(D25:D29)</f>
        <v>0</v>
      </c>
      <c r="E24" s="127">
        <f t="shared" si="1"/>
        <v>0</v>
      </c>
      <c r="F24" s="127">
        <f t="shared" si="1"/>
        <v>0</v>
      </c>
      <c r="G24" s="160">
        <v>0</v>
      </c>
      <c r="H24" s="160">
        <v>0</v>
      </c>
      <c r="I24" s="128">
        <f>SUM(C24:F24)</f>
        <v>0</v>
      </c>
    </row>
    <row r="25" spans="1:9" ht="26.25">
      <c r="A25" s="129" t="s">
        <v>198</v>
      </c>
      <c r="B25" s="121"/>
      <c r="C25" s="122">
        <v>0</v>
      </c>
      <c r="D25" s="122">
        <v>0</v>
      </c>
      <c r="E25" s="122">
        <v>0</v>
      </c>
      <c r="F25" s="122">
        <v>0</v>
      </c>
      <c r="G25" s="160">
        <v>0</v>
      </c>
      <c r="H25" s="160">
        <v>0</v>
      </c>
      <c r="I25" s="123"/>
    </row>
    <row r="26" spans="1:9" ht="26.25">
      <c r="A26" s="129" t="s">
        <v>199</v>
      </c>
      <c r="B26" s="121"/>
      <c r="C26" s="122">
        <v>0</v>
      </c>
      <c r="D26" s="122">
        <v>0</v>
      </c>
      <c r="E26" s="122">
        <v>0</v>
      </c>
      <c r="F26" s="122">
        <v>0</v>
      </c>
      <c r="G26" s="160">
        <v>0</v>
      </c>
      <c r="H26" s="160">
        <v>0</v>
      </c>
      <c r="I26" s="123"/>
    </row>
    <row r="27" spans="1:9" ht="26.25">
      <c r="A27" s="129" t="s">
        <v>200</v>
      </c>
      <c r="B27" s="121"/>
      <c r="C27" s="122">
        <v>0</v>
      </c>
      <c r="D27" s="122">
        <v>0</v>
      </c>
      <c r="E27" s="122">
        <v>0</v>
      </c>
      <c r="F27" s="122">
        <v>0</v>
      </c>
      <c r="G27" s="160">
        <v>0</v>
      </c>
      <c r="H27" s="160">
        <v>0</v>
      </c>
      <c r="I27" s="123"/>
    </row>
    <row r="28" spans="1:9" ht="26.25">
      <c r="A28" s="129" t="s">
        <v>201</v>
      </c>
      <c r="B28" s="121"/>
      <c r="C28" s="122">
        <v>0</v>
      </c>
      <c r="D28" s="122">
        <v>0</v>
      </c>
      <c r="E28" s="122">
        <v>0</v>
      </c>
      <c r="F28" s="122">
        <v>0</v>
      </c>
      <c r="G28" s="160">
        <v>0</v>
      </c>
      <c r="H28" s="160">
        <v>0</v>
      </c>
      <c r="I28" s="123"/>
    </row>
    <row r="29" spans="1:9" ht="27" thickBot="1">
      <c r="A29" s="130" t="s">
        <v>202</v>
      </c>
      <c r="B29" s="131"/>
      <c r="C29" s="122">
        <v>0</v>
      </c>
      <c r="D29" s="122">
        <v>0</v>
      </c>
      <c r="E29" s="122">
        <v>0</v>
      </c>
      <c r="F29" s="122">
        <v>0</v>
      </c>
      <c r="G29" s="160">
        <v>0</v>
      </c>
      <c r="H29" s="160">
        <v>0</v>
      </c>
      <c r="I29" s="132"/>
    </row>
    <row r="30" spans="1:9">
      <c r="A30" s="133"/>
      <c r="B30" s="134" t="s">
        <v>203</v>
      </c>
      <c r="C30" s="135">
        <f>SUM(C14:C24)</f>
        <v>0</v>
      </c>
      <c r="D30" s="135">
        <f t="shared" ref="D30:F30" si="2">SUM(D14:D24)</f>
        <v>0</v>
      </c>
      <c r="E30" s="135">
        <f t="shared" si="2"/>
        <v>0</v>
      </c>
      <c r="F30" s="135">
        <f t="shared" si="2"/>
        <v>0</v>
      </c>
      <c r="G30" s="149"/>
      <c r="H30" s="149"/>
      <c r="I30" s="136">
        <f>SUM(C30:F30)</f>
        <v>0</v>
      </c>
    </row>
    <row r="31" spans="1:9">
      <c r="A31" s="137"/>
      <c r="B31" s="36" t="s">
        <v>45</v>
      </c>
      <c r="C31" s="138">
        <f>C30*0.2</f>
        <v>0</v>
      </c>
      <c r="D31" s="138">
        <f t="shared" ref="D31:F31" si="3">D30*0.2</f>
        <v>0</v>
      </c>
      <c r="E31" s="138">
        <f t="shared" si="3"/>
        <v>0</v>
      </c>
      <c r="F31" s="139">
        <f t="shared" si="3"/>
        <v>0</v>
      </c>
      <c r="G31" s="150"/>
      <c r="H31" s="150"/>
      <c r="I31" s="140">
        <f>I30*0.2</f>
        <v>0</v>
      </c>
    </row>
    <row r="32" spans="1:9" ht="15.75" thickBot="1">
      <c r="A32" s="141"/>
      <c r="B32" s="142" t="s">
        <v>89</v>
      </c>
      <c r="C32" s="143">
        <f>C30+C31</f>
        <v>0</v>
      </c>
      <c r="D32" s="143">
        <f t="shared" ref="D32:I32" si="4">D30+D31</f>
        <v>0</v>
      </c>
      <c r="E32" s="143">
        <f t="shared" si="4"/>
        <v>0</v>
      </c>
      <c r="F32" s="144">
        <f t="shared" si="4"/>
        <v>0</v>
      </c>
      <c r="G32" s="151"/>
      <c r="H32" s="151"/>
      <c r="I32" s="145">
        <f t="shared" si="4"/>
        <v>0</v>
      </c>
    </row>
    <row r="33" spans="1:9">
      <c r="A33" s="146"/>
      <c r="B33" s="10"/>
      <c r="C33" s="147"/>
      <c r="D33" s="148"/>
      <c r="E33" s="148"/>
      <c r="F33" s="146"/>
      <c r="G33" s="146"/>
      <c r="H33" s="146"/>
      <c r="I33" s="146"/>
    </row>
    <row r="34" spans="1:9">
      <c r="A34" s="109"/>
      <c r="B34" s="215" t="s">
        <v>204</v>
      </c>
      <c r="C34" s="215"/>
      <c r="D34" s="215"/>
      <c r="E34" s="215"/>
      <c r="F34" s="109"/>
      <c r="G34" s="109"/>
      <c r="H34" s="109"/>
      <c r="I34" s="109"/>
    </row>
    <row r="35" spans="1:9">
      <c r="B35" s="18"/>
      <c r="C35" s="107" t="s">
        <v>174</v>
      </c>
      <c r="D35" s="20"/>
      <c r="E35" s="20"/>
    </row>
  </sheetData>
  <mergeCells count="5">
    <mergeCell ref="A5:I5"/>
    <mergeCell ref="A6:I6"/>
    <mergeCell ref="A8:I8"/>
    <mergeCell ref="B11:C11"/>
    <mergeCell ref="B34:E3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</vt:lpstr>
      <vt:lpstr>Приложение № 1</vt:lpstr>
      <vt:lpstr>Приложение № 2 </vt:lpstr>
      <vt:lpstr>Приложение № 3</vt:lpstr>
      <vt:lpstr>Приложение №4</vt:lpstr>
      <vt:lpstr>'Приложение № 1'!Область_печати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2021-01-18T04:26:09Z</dcterms:modified>
</cp:coreProperties>
</file>